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24" activeTab="26"/>
  </bookViews>
  <sheets>
    <sheet name="пр1.адм.д" sheetId="6" r:id="rId1"/>
    <sheet name="адм.безв" sheetId="7" r:id="rId2"/>
    <sheet name="пр.2адм.ист" sheetId="8" r:id="rId3"/>
    <sheet name="пр.3РПР2019" sheetId="2" r:id="rId4"/>
    <sheet name="РПР2020-2021" sheetId="3" r:id="rId5"/>
    <sheet name="пр.4ЦСР2019" sheetId="9" r:id="rId6"/>
    <sheet name="ЦСР2020-2021" sheetId="10" r:id="rId7"/>
    <sheet name="пр.5вед2019" sheetId="4" r:id="rId8"/>
    <sheet name="вед2020-2021" sheetId="5" r:id="rId9"/>
    <sheet name="пр.6публ2019" sheetId="11" r:id="rId10"/>
    <sheet name="публ2020-2021" sheetId="12" r:id="rId11"/>
    <sheet name="пр.7дотация2019" sheetId="13" r:id="rId12"/>
    <sheet name="дотация2020-2021" sheetId="14" r:id="rId13"/>
    <sheet name="пр.8администр2019" sheetId="15" r:id="rId14"/>
    <sheet name="администр2020-2021" sheetId="29" r:id="rId15"/>
    <sheet name="пр.9военкомат2019" sheetId="37" r:id="rId16"/>
    <sheet name="военкомат2020-2021" sheetId="35" r:id="rId17"/>
    <sheet name="пр.10благоустр" sheetId="33" r:id="rId18"/>
    <sheet name="пр.11отходы" sheetId="34" r:id="rId19"/>
    <sheet name="пр.12дороги" sheetId="17" r:id="rId20"/>
    <sheet name="пр.13ВЦП2019" sheetId="21" r:id="rId21"/>
    <sheet name="пр.13ВЦП2018 2020" sheetId="38" r:id="rId22"/>
    <sheet name="пр.14ист2019" sheetId="22" r:id="rId23"/>
    <sheet name="ист2020-2021" sheetId="23" r:id="rId24"/>
    <sheet name="пр.15заимст2019" sheetId="24" r:id="rId25"/>
    <sheet name="заимст2020-2021" sheetId="26" r:id="rId26"/>
    <sheet name="Лист1" sheetId="39" r:id="rId27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8" l="1"/>
  <c r="C20" i="35" l="1"/>
  <c r="B20" i="37"/>
  <c r="B20" i="35" l="1"/>
  <c r="B9" i="34" l="1"/>
  <c r="B13" i="17" l="1"/>
  <c r="B9" i="33" l="1"/>
  <c r="D12" i="21"/>
  <c r="C20" i="14" l="1"/>
  <c r="B20" i="14"/>
  <c r="F12" i="11" l="1"/>
  <c r="B20" i="13" l="1"/>
  <c r="G12" i="12"/>
  <c r="F12" i="12"/>
</calcChain>
</file>

<file path=xl/sharedStrings.xml><?xml version="1.0" encoding="utf-8"?>
<sst xmlns="http://schemas.openxmlformats.org/spreadsheetml/2006/main" count="5333" uniqueCount="662">
  <si>
    <t>000</t>
  </si>
  <si>
    <t>0000000000</t>
  </si>
  <si>
    <t>9900070515</t>
  </si>
  <si>
    <t>Софинансирование</t>
  </si>
  <si>
    <t>9900070510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</si>
  <si>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</si>
  <si>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</si>
  <si>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</si>
  <si>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</si>
  <si>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</si>
  <si>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</si>
  <si>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</si>
  <si>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</si>
  <si>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</si>
  <si>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</si>
  <si>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</si>
  <si>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</si>
  <si>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</si>
  <si>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</si>
  <si>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</si>
  <si>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</si>
  <si>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</si>
  <si>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</si>
  <si>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</si>
  <si>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</si>
  <si>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</si>
  <si>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</si>
  <si>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</si>
  <si>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</si>
  <si>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</si>
  <si>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111</t>
  </si>
  <si>
    <t>9900400590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</si>
  <si>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</si>
  <si>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</si>
  <si>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</si>
  <si>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</si>
  <si>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</si>
  <si>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</si>
  <si>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</si>
  <si>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(оказание услуг) учреждений по внешкольной работе с детьми</t>
  </si>
  <si>
    <t>9900270510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</si>
  <si>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</si>
  <si>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</si>
  <si>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</si>
  <si>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</si>
  <si>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</si>
  <si>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</si>
  <si>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</si>
  <si>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</si>
  <si>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</si>
  <si>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</si>
  <si>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</si>
  <si>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</si>
  <si>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</si>
  <si>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</si>
  <si>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Жилищное хозяйство</t>
  </si>
  <si>
    <t>9900070690</t>
  </si>
  <si>
    <t>Другие вопросы в области национальной экономики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</si>
  <si>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</si>
  <si>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</si>
  <si>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</si>
  <si>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</si>
  <si>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</si>
  <si>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</si>
  <si>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</si>
  <si>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</si>
  <si>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</si>
  <si>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</si>
  <si>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</si>
  <si>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</si>
  <si>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</si>
  <si>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</si>
  <si>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</si>
  <si>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</si>
  <si>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</si>
  <si>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9900000240</t>
  </si>
  <si>
    <t>Резервные средства</t>
  </si>
  <si>
    <t>Резервный фонд</t>
  </si>
  <si>
    <t>Резервные фонды</t>
  </si>
  <si>
    <t>9900008110</t>
  </si>
  <si>
    <t>121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</si>
  <si>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</si>
  <si>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</si>
  <si>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</si>
  <si>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</si>
  <si>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</si>
  <si>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</si>
  <si>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</si>
  <si>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</si>
  <si>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</si>
  <si>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</si>
  <si>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</si>
  <si>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</si>
  <si>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</si>
  <si>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</si>
  <si>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</si>
  <si>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</si>
  <si>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</si>
  <si>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</si>
  <si>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</si>
  <si>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</si>
  <si>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</si>
  <si>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</si>
  <si>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</si>
  <si>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</si>
  <si>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</si>
  <si>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</si>
  <si>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</si>
  <si>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Итого</t>
  </si>
  <si>
    <t>Условно утвержденные расходы</t>
  </si>
  <si>
    <t>9990099990</t>
  </si>
  <si>
    <t>9900000000</t>
  </si>
  <si>
    <t>Таблица 2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</si>
  <si>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</si>
  <si>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</si>
  <si>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</si>
  <si>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</si>
  <si>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</si>
  <si>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</si>
  <si>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</si>
  <si>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</si>
  <si>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</si>
  <si>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</si>
  <si>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</si>
  <si>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</si>
  <si>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</si>
  <si>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</si>
  <si>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</si>
  <si>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</si>
  <si>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</si>
  <si>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</si>
  <si>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</si>
  <si>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</si>
  <si>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</si>
  <si>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</si>
  <si>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</si>
  <si>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</si>
  <si>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</si>
  <si>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</si>
  <si>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</si>
  <si>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</si>
  <si>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</si>
  <si>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</si>
  <si>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</si>
  <si>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</si>
  <si>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</si>
  <si>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</si>
  <si>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</si>
  <si>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</si>
  <si>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</si>
  <si>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</si>
  <si>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</si>
  <si>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</si>
  <si>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</si>
  <si>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</si>
  <si>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</si>
  <si>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</si>
  <si>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</si>
  <si>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</si>
  <si>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</si>
  <si>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</si>
  <si>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</si>
  <si>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</si>
  <si>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</si>
  <si>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</si>
  <si>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</si>
  <si>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</si>
  <si>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</si>
  <si>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</si>
  <si>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</si>
  <si>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</si>
  <si>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</si>
  <si>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</si>
  <si>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</si>
  <si>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</si>
  <si>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177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</si>
  <si>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</si>
  <si>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</si>
  <si>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</si>
  <si>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</si>
  <si>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</si>
  <si>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</si>
  <si>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</si>
  <si>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</si>
  <si>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</si>
  <si>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</si>
  <si>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</si>
  <si>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</si>
  <si>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</si>
  <si>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</si>
  <si>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</si>
  <si>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</si>
  <si>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</si>
  <si>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</si>
  <si>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</si>
  <si>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</si>
  <si>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</si>
  <si>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</si>
  <si>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</si>
  <si>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</si>
  <si>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</si>
  <si>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</si>
  <si>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</si>
  <si>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</si>
  <si>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</si>
  <si>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</si>
  <si>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</si>
  <si>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</si>
  <si>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</si>
  <si>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</si>
  <si>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</si>
  <si>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</si>
  <si>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</si>
  <si>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</si>
  <si>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</si>
  <si>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</si>
  <si>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</si>
  <si>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</si>
  <si>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</si>
  <si>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</si>
  <si>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</si>
  <si>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</si>
  <si>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</si>
  <si>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</si>
  <si>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</si>
  <si>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</si>
  <si>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</si>
  <si>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</si>
  <si>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</si>
  <si>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</si>
  <si>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</si>
  <si>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</si>
  <si>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</si>
  <si>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</si>
  <si>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</si>
  <si>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</si>
  <si>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</si>
  <si>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</si>
  <si>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</si>
  <si>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</si>
  <si>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</si>
  <si>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</si>
  <si>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</si>
  <si>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</si>
  <si>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</si>
  <si>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</si>
  <si>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</si>
  <si>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</si>
  <si>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</si>
  <si>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</si>
  <si>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</si>
  <si>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</si>
  <si>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</si>
  <si>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</si>
  <si>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</si>
  <si>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</si>
  <si>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</si>
  <si>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</si>
  <si>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</si>
  <si>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</si>
  <si>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</si>
  <si>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</si>
  <si>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</si>
  <si>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</si>
  <si>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</si>
  <si>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</si>
  <si>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</si>
  <si>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</si>
  <si>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</si>
  <si>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</si>
  <si>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</si>
  <si>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</si>
  <si>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</si>
  <si>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</si>
  <si>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</si>
  <si>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</si>
  <si>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</si>
  <si>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</si>
  <si>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</si>
  <si>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</si>
  <si>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</si>
  <si>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</si>
  <si>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</si>
  <si>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</si>
  <si>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</si>
  <si>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</si>
  <si>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</si>
  <si>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</si>
  <si>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</si>
  <si>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</si>
  <si>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</si>
  <si>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</si>
  <si>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</si>
  <si>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</si>
  <si>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</si>
  <si>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</si>
  <si>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</si>
  <si>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</si>
  <si>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</si>
  <si>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</si>
  <si>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</si>
  <si>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</si>
  <si>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</si>
  <si>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</si>
  <si>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</si>
  <si>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</si>
  <si>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</si>
  <si>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</si>
  <si>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</si>
  <si>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</si>
  <si>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РП</t>
  </si>
  <si>
    <t>ЦCP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</si>
  <si>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</si>
  <si>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</si>
  <si>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</si>
  <si>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</si>
  <si>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</si>
  <si>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</si>
  <si>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</si>
  <si>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</si>
  <si>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</si>
  <si>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</si>
  <si>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</si>
  <si>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</si>
  <si>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</si>
  <si>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</si>
  <si>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</si>
  <si>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</si>
  <si>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</si>
  <si>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</si>
  <si>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</si>
  <si>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</si>
  <si>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</si>
  <si>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</si>
  <si>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</si>
  <si>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</si>
  <si>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</si>
  <si>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</si>
  <si>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</si>
  <si>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</si>
  <si>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</si>
  <si>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</si>
  <si>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</si>
  <si>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</si>
  <si>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</si>
  <si>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</si>
  <si>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</si>
  <si>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</si>
  <si>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</si>
  <si>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</si>
  <si>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</si>
  <si>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</si>
  <si>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</si>
  <si>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</si>
  <si>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</si>
  <si>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</si>
  <si>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</si>
  <si>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Объем привлечения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</si>
  <si>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</si>
  <si>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</si>
  <si>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 xml:space="preserve">Таблица 1 
</t>
  </si>
  <si>
    <t xml:space="preserve">                                                                                                             </t>
  </si>
  <si>
    <t>Поддержка жилищного хозяйства</t>
  </si>
  <si>
    <t>9900000410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</si>
  <si>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</si>
  <si>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</si>
  <si>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</si>
  <si>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</si>
  <si>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</si>
  <si>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Совет депутатов Усть-Таркского района Новосибирской области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</si>
  <si>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</si>
  <si>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</si>
  <si>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</si>
  <si>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</si>
  <si>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</si>
  <si>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</si>
  <si>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</si>
  <si>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</si>
  <si>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</si>
  <si>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</si>
  <si>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</si>
  <si>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</si>
  <si>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</si>
  <si>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</si>
  <si>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</si>
  <si>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</si>
  <si>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</si>
  <si>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</si>
  <si>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</si>
  <si>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</si>
  <si>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</si>
  <si>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</si>
  <si>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</si>
  <si>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</si>
  <si>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</si>
  <si>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</si>
  <si>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</si>
  <si>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</si>
  <si>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</si>
  <si>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</si>
  <si>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</si>
  <si>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</si>
  <si>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</si>
  <si>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</si>
  <si>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</si>
  <si>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</si>
  <si>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</si>
  <si>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</si>
  <si>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</si>
  <si>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</si>
  <si>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 xml:space="preserve">Приложене № 13                                                                                                                               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</si>
  <si>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</si>
  <si>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</si>
  <si>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</si>
  <si>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</si>
  <si>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Прочие безвозмездные поступления в бюджеты муниципальных районов от бюджетов сельских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</si>
  <si>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</si>
  <si>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</si>
  <si>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</si>
  <si>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</si>
  <si>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</si>
  <si>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</si>
  <si>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</si>
  <si>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</si>
  <si>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Доплаты к пенсиям  муниципальных служащих</t>
  </si>
  <si>
    <t>Доплаты к пенсиям муниципальных служащих</t>
  </si>
  <si>
    <t>9900670510</t>
  </si>
  <si>
    <t>Иные межбюджетные трансферты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</si>
  <si>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</si>
  <si>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</si>
  <si>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</si>
  <si>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</si>
  <si>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</si>
  <si>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</si>
  <si>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</si>
  <si>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</si>
  <si>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</si>
  <si>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</si>
  <si>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</si>
  <si>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</si>
  <si>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9900600000</t>
  </si>
  <si>
    <t>2 400 000,0</t>
  </si>
  <si>
    <t xml:space="preserve">Приложене № 9                                                                                                                                 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</si>
  <si>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</si>
  <si>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</si>
  <si>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</si>
  <si>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</si>
  <si>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</si>
  <si>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</si>
  <si>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9900070615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</si>
  <si>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</si>
  <si>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</si>
  <si>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</si>
  <si>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</si>
  <si>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</si>
  <si>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</si>
  <si>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</si>
  <si>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</si>
  <si>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</si>
  <si>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9900070965</t>
  </si>
  <si>
    <t>9900300590</t>
  </si>
  <si>
    <t>Комплектование книжных фондов муниципальных общедоступных библиотек</t>
  </si>
  <si>
    <t xml:space="preserve">Приложене № 14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</si>
  <si>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</si>
  <si>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</si>
  <si>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</t>
  </si>
  <si>
    <t>Субсидии бюджетам муниципальных районов на поддержку отрасли культуры</t>
  </si>
  <si>
    <t xml:space="preserve"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2019-2020 годы </t>
  </si>
  <si>
    <t>Муниципальные  заимствования</t>
  </si>
  <si>
    <t>Муниципальные заимствования</t>
  </si>
  <si>
    <t>Главное управление МЧС России  по Новосибирской области</t>
  </si>
  <si>
    <t>Министерство природных ресурсов и экологии Новосибирской области</t>
  </si>
  <si>
    <t>130</t>
  </si>
  <si>
    <t>006</t>
  </si>
  <si>
    <t>Плата за размещение отходов производства</t>
  </si>
  <si>
    <t>Плата за размещение твердых коммунальных отходов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</si>
  <si>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численностью жителей до 50 тысяч человек 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</si>
  <si>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хозяйства, а также на реализацию мероприятий по поддержке молодежного предпринимательства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</si>
  <si>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</si>
  <si>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</si>
  <si>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</si>
  <si>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</si>
  <si>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Расходы на выплаты персоналу казенных учреждений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</si>
  <si>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</si>
  <si>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</si>
  <si>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</si>
  <si>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</si>
  <si>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</si>
  <si>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Бюджетные инвестиции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</si>
  <si>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</si>
  <si>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9900070575</t>
  </si>
  <si>
    <t>Муниципальная программа "Поддержка и развитие малого и среднего предпринимательства Усть-Таркского района на 2017-2022 годы"</t>
  </si>
  <si>
    <t>0200400000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</si>
  <si>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</si>
  <si>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</si>
  <si>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Расходы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</si>
  <si>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9900070890</t>
  </si>
  <si>
    <t>Софинансирование расходов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</si>
  <si>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9900070895</t>
  </si>
  <si>
    <t>Выполнение расходных обязательств в части снабжения населения топливом</t>
  </si>
  <si>
    <t>9900070530</t>
  </si>
  <si>
    <t>Софинансирование расходных обязательств в части снабжения населения топливом</t>
  </si>
  <si>
    <t>9900070535</t>
  </si>
  <si>
    <t>Расходы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</si>
  <si>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9900070640</t>
  </si>
  <si>
    <t>Софинансирование расходов на реализацию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</si>
  <si>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9900070645</t>
  </si>
  <si>
    <t>Софинансирование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</si>
  <si>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</t>
  </si>
  <si>
    <t>99000L5551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</si>
  <si>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</si>
  <si>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</si>
  <si>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</si>
  <si>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Субсидии бюджетным учреждениям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</si>
  <si>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</si>
  <si>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99000L4670</t>
  </si>
  <si>
    <t>99000L5192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</si>
  <si>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</t>
  </si>
  <si>
    <t>9900570510</t>
  </si>
  <si>
    <t>Публичные нормативные социальные выплаты гражданам</t>
  </si>
  <si>
    <t>99000R0209</t>
  </si>
  <si>
    <t>Социальные выплаты гражданам, кроме публичных нормативных социальных выплат</t>
  </si>
  <si>
    <t>Дотации</t>
  </si>
  <si>
    <t>Расходы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</si>
  <si>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9900070920</t>
  </si>
  <si>
    <t>99000R5676</t>
  </si>
  <si>
    <t>ФИЗИЧЕСКАЯ КУЛЬТУРА И СПОРТ</t>
  </si>
  <si>
    <t>Массовый спорт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</si>
  <si>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</si>
  <si>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9900070680</t>
  </si>
  <si>
    <t>Другие вопросы в области физической культуры и спорта</t>
  </si>
  <si>
    <t>Субсидии местным бюджетам на государственную поддержку муниципальных образований Новосибирской области в части развития Всероссийского физкультурно-спортивного комплекса «Готов к труду и обороне» (ГТО)</t>
  </si>
  <si>
    <t>9900070710</t>
  </si>
  <si>
    <t>310</t>
  </si>
  <si>
    <t>Расходы на обеспечение деятельности (оказание услуг) учреждений культуры</t>
  </si>
  <si>
    <t>9900500000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</si>
  <si>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группам,  подруппам видов расходов классификации расходов бюджета на 2019 год</t>
  </si>
  <si>
    <t>ПЕРЕЧЕНЬ ГЛАВНЫХ АДМИНИСТРАТОРОВ ДОХОДОВ РАЙОННОГО БЮДЖЕТА НА 2019 ГОД И ПЛАНОВЫЙ ПЕРИОД 2020-2021 ГОДОВ</t>
  </si>
  <si>
    <t>Главные администраторы безвозмездных поступлений на 2019 год и плановый период 2020-2021 годов</t>
  </si>
  <si>
    <t>Главные администраторы  источников финансирования дефицита районного бюджета на 2019 год и плановый период 2020-2021 годов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</si>
  <si>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группам, подруппам видов расходов классификации расходов бюджета на 2019-2020 годы</t>
  </si>
  <si>
    <t>Распределение бюджетных ассигнований по целевым статьям (государственным (муниципальным) программам и непрограммным направлениям деятельности), группам,подруппам видов расходов бюджета на 2019 год</t>
  </si>
  <si>
    <t>Распределение бюджетных ассигнований по целевым статьям (государственным (муниципальным) программам и непрограммным направлениям деятельности), группам, подруппам видов расходов бюджета на 2020-2021 годы</t>
  </si>
  <si>
    <t>Ведомственная структура расходов районного бюджета на 2019 год</t>
  </si>
  <si>
    <t>Ведомственная структура расходов районного бюджета на 2020-2021 годы</t>
  </si>
  <si>
    <t xml:space="preserve">Перечень публичных нормативных обязательств, полежащих исполнению за счет средств районного бюджета, на 2019 год </t>
  </si>
  <si>
    <t>Перечень публичных нормативных обязательств, полежащих исполнению за счет средств районного бюджета, на  2020-2021 годы</t>
  </si>
  <si>
    <t xml:space="preserve">Распределение дотаций на выравнивание уровня бюджетной обеспеченности сельских поселений Усть-Таркского района на  2019 год </t>
  </si>
  <si>
    <t>1531300</t>
  </si>
  <si>
    <t>1970000</t>
  </si>
  <si>
    <t>960300</t>
  </si>
  <si>
    <t>1547000</t>
  </si>
  <si>
    <t>1288200</t>
  </si>
  <si>
    <t>661900</t>
  </si>
  <si>
    <t>545300</t>
  </si>
  <si>
    <t>869300</t>
  </si>
  <si>
    <t>1035300</t>
  </si>
  <si>
    <t>8122700</t>
  </si>
  <si>
    <t>1371200</t>
  </si>
  <si>
    <t>1446300</t>
  </si>
  <si>
    <t>1088700</t>
  </si>
  <si>
    <t>Распределение дотаций на выравнивание уровня бюджетной обеспеченности сельских поселений Усть-Таркского района на   2020-2021 годы</t>
  </si>
  <si>
    <t>Распределение субвенций из районного бюджета бюджетам сельских поселений   на осуществление полномочий по решению вопросов в сфере административных правонарушений на 2019 год</t>
  </si>
  <si>
    <t>Распределение субвенций из районного бюджета бюджетам сельских поселений   на осуществление полномочий по решению вопросов в сфере административных правонарушений на 2020-2021 годы</t>
  </si>
  <si>
    <t xml:space="preserve">Распределение субвенций из районного бюджета бюджетам сельских поселений  на осуществление первичного воинского учета на территориях, где отсутствуют военные комиссариаты на  2019 год </t>
  </si>
  <si>
    <t>Распределение иных межбюджетных трансфертов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– 2022 годах» на 2019 год</t>
  </si>
  <si>
    <t>Распределение иных межбюджетных трансфертов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на 2019 год</t>
  </si>
  <si>
    <t>Перечень ведомственных целевых программ,предусмотренных к финансированию в 2019 году</t>
  </si>
  <si>
    <t>таблица 1</t>
  </si>
  <si>
    <t>таблица 2</t>
  </si>
  <si>
    <t>Перечень ведомственных целевых программ,предусмотренных к финансированию на 2020 год</t>
  </si>
  <si>
    <t xml:space="preserve">Источники финансирования дефицита районного бюджета на 2019 год </t>
  </si>
  <si>
    <t>Источники финансирования дефицита районного бюджета на 2020-2021 годы</t>
  </si>
  <si>
    <t xml:space="preserve">Программа муниципальных заимствований Усть-Таркского района на 2019 год </t>
  </si>
  <si>
    <t>Программа муниципальных  заимствований Усть-Таркского района на 2020-2021 годы</t>
  </si>
  <si>
    <t xml:space="preserve">Приложене № 10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</si>
  <si>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     </t>
  </si>
  <si>
    <t xml:space="preserve">Приложене №12                                                                                                                                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</si>
  <si>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</si>
  <si>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Итого по 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</si>
  <si>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</si>
  <si>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Итого по Иные закупки товаров, работ и услуг для обеспечения государственных (муниципальных) нужд</t>
  </si>
  <si>
    <t>Иные бюджетные ассигнования</t>
  </si>
  <si>
    <t>Итого по Уплата налогов, сборов и иных платежей</t>
  </si>
  <si>
    <t>Межбюджетные трансферты</t>
  </si>
  <si>
    <t>Итого по Субвенции</t>
  </si>
  <si>
    <t>Итого по Резервные средства</t>
  </si>
  <si>
    <t>Итого по Расходы на выплаты персоналу казенных учреждений</t>
  </si>
  <si>
    <t>Итого по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</si>
  <si>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Итого по Иные межбюджетные трансферты</t>
  </si>
  <si>
    <t>Капитальные вложения в объекты государственной (муниципальной) собственности</t>
  </si>
  <si>
    <t>Итого по Бюджетные инвестиции</t>
  </si>
  <si>
    <t>Предоставление субсидий бюджетным, автономным учреждениям и иным некоммерческим организациям</t>
  </si>
  <si>
    <t>Итого по Субсидии бюджетным учреждениям</t>
  </si>
  <si>
    <t>Социальное обеспечение и иные выплаты населению</t>
  </si>
  <si>
    <t>Итого по Публичные нормативные социальные выплаты гражданам</t>
  </si>
  <si>
    <t>Итого по Социальные выплаты гражданам, кроме публичных нормативных социальных выплат</t>
  </si>
  <si>
    <t>Обслуживание государственного (муниципального) долга</t>
  </si>
  <si>
    <t>Итого по Обслуживание муниципального долга</t>
  </si>
  <si>
    <t>Итого по Дотации</t>
  </si>
  <si>
    <t>Ведомственная целевая программа "Социальная поддержка населения Усть-Таркского района на 2019-2021 годы"</t>
  </si>
  <si>
    <t>1 12 01041 01 0000 120</t>
  </si>
  <si>
    <t>1 12 01042 01 0000 120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</si>
  <si>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</si>
  <si>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2 02 15001 05 0000 150</t>
  </si>
  <si>
    <t>2 02 27112 05 0000 150</t>
  </si>
  <si>
    <t>2 02 25467 05 0000 150</t>
  </si>
  <si>
    <t>2 02 25519 05 0000 150</t>
  </si>
  <si>
    <t>2 02 25520 05 0000 150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</si>
  <si>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</si>
  <si>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2 02 25527 05 0000 150</t>
  </si>
  <si>
    <t>2 02 25555 05 0000 150</t>
  </si>
  <si>
    <t>2 02 25097 05 0000 150</t>
  </si>
  <si>
    <t>2 02 20216 05 0000 150</t>
  </si>
  <si>
    <t>2 02 29999 05 0000 150</t>
  </si>
  <si>
    <t>2 02 35120 05 0000 150</t>
  </si>
  <si>
    <t>2 02 35118 05 0000 150</t>
  </si>
  <si>
    <t>2 02 30024 05 0000 150</t>
  </si>
  <si>
    <t>2 02 30027 05 0000 150</t>
  </si>
  <si>
    <t>2 02 35134 05 0000 150</t>
  </si>
  <si>
    <t>2 02 35135 05 0000 150</t>
  </si>
  <si>
    <t>2 02 35082 05 0000 150</t>
  </si>
  <si>
    <t>2 02 39999 05 0000 150</t>
  </si>
  <si>
    <t>2 02 45160 05 0000 150</t>
  </si>
  <si>
    <t>2 02 40014 05 0000 150</t>
  </si>
  <si>
    <t>2 02 49999 05 0000 150</t>
  </si>
  <si>
    <t>2 02 90024 05 0000 150</t>
  </si>
  <si>
    <t>2 02 90065 05 0000 150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</si>
  <si>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</si>
  <si>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</si>
  <si>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2 03 05099 05 0000 150</t>
  </si>
  <si>
    <t>2 04 05010 05 0000 150</t>
  </si>
  <si>
    <t>Предоставление негосударственными организациями грантов для получателей средств бюджетов муниципальных районов</t>
  </si>
  <si>
    <t>2 04 05099 05 0000 150</t>
  </si>
  <si>
    <t>2 07 05030 05 0000 150</t>
  </si>
  <si>
    <t>2 08 05000 05 0000 150</t>
  </si>
  <si>
    <t>2 18 60010 05 0000 150</t>
  </si>
  <si>
    <t>2 18 60020 05 0000 150</t>
  </si>
  <si>
    <t>2 19 60010 05 0000 150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</si>
  <si>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</si>
  <si>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</si>
  <si>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>Распределение иных межбюджетных трансфертов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2019 год</t>
  </si>
  <si>
    <t>Ведомственная целевая программа "Социальная поддержка населения Усть-Таркского района на 2019-2020 годы"</t>
  </si>
  <si>
    <t xml:space="preserve">к решению сессии Совета депутатов Усть-Таркского района  №242 от 23.11.2018  
</t>
  </si>
  <si>
    <t xml:space="preserve">к решению сессии Совета депутатов Усть-Таркского района  №242 от 23.11.2018 
</t>
  </si>
  <si>
    <t xml:space="preserve">к решению сессии Совета депутатов Усть-Таркского района  №242  от 23.11.2018
</t>
  </si>
  <si>
    <t xml:space="preserve">к решению сессии Совета депутатов Усть-Таркского района   №242  от 23.11.2018    
</t>
  </si>
  <si>
    <t xml:space="preserve">к решению сессии Совета депутатов Усть-Таркского района   №242 от 23.11.2018    
</t>
  </si>
  <si>
    <t xml:space="preserve">к решению сессии Совета депутатов Усть-Таркского района   №242 от 23.11.2018      
</t>
  </si>
  <si>
    <t xml:space="preserve">к решению сессии Совета депутатов Усть-Таркского района   №242 от 23.11.2018   
</t>
  </si>
  <si>
    <t xml:space="preserve">к решению сессии Совета депутатов Усть-Таркского района   №242 от 23.11.2018 
</t>
  </si>
  <si>
    <t xml:space="preserve">к решению сессии Совета депутатов Усть-Таркского района  №242 от 23.11.2018
</t>
  </si>
  <si>
    <t xml:space="preserve">к решению сессии Совета депутатов Усть-Таркского района   №242 от 23.11.2018  </t>
  </si>
  <si>
    <t xml:space="preserve">к решению сессии Совета депутатов Усть-Таркского района   №242 от  23.11.2018
</t>
  </si>
  <si>
    <t xml:space="preserve">к решению сессии Совета депутатов Усть-Таркского района   №242 от 23.11.2018       
</t>
  </si>
  <si>
    <t xml:space="preserve">к решению сессии Совета депутатов Усть-Таркского района   №242 от  23.11.2018      
</t>
  </si>
  <si>
    <t xml:space="preserve">к решению сессии Совета депутатов Усть-Таркского района   №242 от 23.11.2018
</t>
  </si>
  <si>
    <t xml:space="preserve">к решению сессии Совета депутатов Усть-Таркского района   №242 от 23.11.2018  
</t>
  </si>
  <si>
    <t xml:space="preserve">к решению сессии Совета депутатов Усть-Таркского района   №242  от 23.11.2018        
</t>
  </si>
  <si>
    <t xml:space="preserve">к решению сессии Совета депутатов Усть-Таркского района   №242 от 23.11.2018         
</t>
  </si>
  <si>
    <t xml:space="preserve">к решению сессии Совета депутатов Усть-Таркского района  №242 от 23.11.2018      
</t>
  </si>
  <si>
    <t xml:space="preserve">к решению сессии Совета депутатов Усть-Таркского района   №242 от 23.11.2018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</si>
</sst>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;;&quot;&quot;"/>
    <numFmt numFmtId="171" formatCode="00;;&quot;&quot;"/>
    <numFmt numFmtId="172" formatCode="0000000000;;&quot;&quot;"/>
    <numFmt numFmtId="173" formatCode="000;;&quot;&quot;"/>
    <numFmt numFmtId="174" formatCode="000;;"/>
    <numFmt numFmtId="175" formatCode="0000000000;;"/>
    <numFmt numFmtId="176" formatCode="00;;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4" fillId="0" borderId="0"/>
    <xf numFmtId="0" fontId="1" fillId="3" borderId="25">
      <alignment horizontal="left" vertical="top" wrapText="1"/>
    </xf>
    <xf numFmtId="49" fontId="39" fillId="4" borderId="25">
      <alignment horizontal="left" vertical="top" wrapText="1"/>
    </xf>
    <xf numFmtId="0" fontId="40" fillId="0" borderId="0"/>
  </cellStyleXfs>
  <cellXfs count="544">
    <xf numFmtId="0" fontId="0" fillId="0" borderId="0" xfId="0"/>
    <xf numFmtId="0" fontId="2" fillId="0" borderId="0" xfId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4" xfId="0" applyFont="1" applyFill="1" applyBorder="1" applyAlignment="1">
      <alignment horizontal="center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6" xfId="0" applyNumberFormat="1" applyFont="1" applyBorder="1" applyAlignment="1">
      <alignment horizontal="center" vertical="top" wrapText="1"/>
    </xf>
    <xf numFmtId="49" fontId="16" fillId="0" borderId="37" xfId="0" applyNumberFormat="1" applyFont="1" applyBorder="1" applyAlignment="1">
      <alignment horizontal="center" vertical="top" wrapText="1"/>
    </xf>
    <xf numFmtId="0" fontId="16" fillId="2" borderId="39" xfId="0" applyFont="1" applyFill="1" applyBorder="1" applyAlignment="1">
      <alignment vertical="top" wrapText="1"/>
    </xf>
    <xf numFmtId="49" fontId="17" fillId="0" borderId="37" xfId="0" applyNumberFormat="1" applyFont="1" applyBorder="1" applyAlignment="1">
      <alignment horizontal="center" vertical="top" wrapText="1"/>
    </xf>
    <xf numFmtId="0" fontId="18" fillId="2" borderId="41" xfId="0" applyFont="1" applyFill="1" applyBorder="1" applyAlignment="1">
      <alignment horizontal="center" vertical="top" wrapText="1"/>
    </xf>
    <xf numFmtId="0" fontId="18" fillId="2" borderId="42" xfId="0" applyFont="1" applyFill="1" applyBorder="1" applyAlignment="1">
      <alignment vertical="top" wrapText="1"/>
    </xf>
    <xf numFmtId="49" fontId="16" fillId="2" borderId="37" xfId="0" applyNumberFormat="1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center" vertical="top" wrapText="1"/>
    </xf>
    <xf numFmtId="49" fontId="17" fillId="0" borderId="27" xfId="0" applyNumberFormat="1" applyFont="1" applyBorder="1" applyAlignment="1">
      <alignment horizontal="center" vertical="top" wrapText="1"/>
    </xf>
    <xf numFmtId="49" fontId="16" fillId="0" borderId="44" xfId="0" applyNumberFormat="1" applyFont="1" applyBorder="1" applyAlignment="1">
      <alignment horizontal="center" vertical="top" wrapText="1"/>
    </xf>
    <xf numFmtId="0" fontId="18" fillId="2" borderId="45" xfId="0" applyFont="1" applyFill="1" applyBorder="1" applyAlignment="1">
      <alignment horizontal="center" vertical="top" wrapText="1"/>
    </xf>
    <xf numFmtId="0" fontId="18" fillId="2" borderId="29" xfId="0" applyFont="1" applyFill="1" applyBorder="1" applyAlignment="1">
      <alignment vertical="top" wrapText="1"/>
    </xf>
    <xf numFmtId="49" fontId="16" fillId="0" borderId="30" xfId="0" applyNumberFormat="1" applyFont="1" applyBorder="1" applyAlignment="1">
      <alignment horizontal="center" vertical="top" wrapText="1"/>
    </xf>
    <xf numFmtId="49" fontId="16" fillId="0" borderId="36" xfId="0" applyNumberFormat="1" applyFont="1" applyBorder="1" applyAlignment="1">
      <alignment horizontal="center" vertical="top" wrapText="1"/>
    </xf>
    <xf numFmtId="0" fontId="16" fillId="2" borderId="46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29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47" xfId="0" applyNumberFormat="1" applyFont="1" applyBorder="1" applyAlignment="1">
      <alignment horizontal="center" vertical="top" wrapText="1"/>
    </xf>
    <xf numFmtId="0" fontId="18" fillId="2" borderId="34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5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28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5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28" xfId="0" applyNumberFormat="1" applyFont="1" applyBorder="1" applyAlignment="1">
      <alignment horizontal="center" wrapText="1"/>
    </xf>
    <xf numFmtId="0" fontId="16" fillId="2" borderId="46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6" xfId="0" applyFont="1" applyFill="1" applyBorder="1" applyAlignment="1">
      <alignment horizontal="center" vertical="top"/>
    </xf>
    <xf numFmtId="49" fontId="16" fillId="0" borderId="27" xfId="0" applyNumberFormat="1" applyFont="1" applyBorder="1" applyAlignment="1">
      <alignment horizontal="center" vertical="top" wrapText="1"/>
    </xf>
    <xf numFmtId="49" fontId="16" fillId="0" borderId="28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5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/>
    </xf>
    <xf numFmtId="0" fontId="16" fillId="2" borderId="31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28" xfId="0" applyNumberFormat="1" applyFont="1" applyBorder="1" applyAlignment="1">
      <alignment horizontal="center" vertical="top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5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28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37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top" wrapText="1"/>
    </xf>
    <xf numFmtId="0" fontId="16" fillId="0" borderId="25" xfId="0" applyFont="1" applyBorder="1" applyAlignment="1">
      <alignment vertical="top"/>
    </xf>
    <xf numFmtId="0" fontId="16" fillId="0" borderId="10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5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4" xfId="5" applyFont="1" applyBorder="1" applyAlignment="1">
      <alignment horizontal="right" vertical="top"/>
    </xf>
    <xf numFmtId="0" fontId="18" fillId="0" borderId="26" xfId="5" applyFont="1" applyBorder="1" applyAlignment="1">
      <alignment horizontal="center" vertical="top" wrapText="1"/>
    </xf>
    <xf numFmtId="0" fontId="18" fillId="0" borderId="47" xfId="5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4" xfId="5" applyFont="1" applyBorder="1" applyAlignment="1">
      <alignment horizontal="center" vertical="top" wrapText="1"/>
    </xf>
    <xf numFmtId="0" fontId="16" fillId="0" borderId="34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5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5" xfId="0" applyFont="1" applyBorder="1" applyAlignment="1">
      <alignment wrapText="1"/>
    </xf>
    <xf numFmtId="0" fontId="15" fillId="0" borderId="19" xfId="0" applyFont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18" xfId="0" applyNumberFormat="1" applyFont="1" applyBorder="1" applyAlignment="1">
      <alignment wrapText="1"/>
    </xf>
    <xf numFmtId="4" fontId="18" fillId="0" borderId="25" xfId="0" applyNumberFormat="1" applyFont="1" applyBorder="1" applyAlignment="1">
      <alignment wrapText="1"/>
    </xf>
    <xf numFmtId="0" fontId="18" fillId="0" borderId="44" xfId="0" applyFont="1" applyBorder="1" applyAlignment="1">
      <alignment wrapText="1"/>
    </xf>
    <xf numFmtId="4" fontId="18" fillId="0" borderId="53" xfId="0" applyNumberFormat="1" applyFont="1" applyBorder="1" applyAlignment="1">
      <alignment wrapText="1"/>
    </xf>
    <xf numFmtId="4" fontId="18" fillId="0" borderId="45" xfId="0" applyNumberFormat="1" applyFont="1" applyBorder="1" applyAlignment="1">
      <alignment wrapText="1"/>
    </xf>
    <xf numFmtId="0" fontId="15" fillId="0" borderId="54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5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5" xfId="0" applyFont="1" applyBorder="1"/>
    <xf numFmtId="0" fontId="16" fillId="0" borderId="0" xfId="0" applyFont="1"/>
    <xf numFmtId="169" fontId="18" fillId="0" borderId="25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5" xfId="0" applyNumberFormat="1" applyFont="1" applyBorder="1"/>
    <xf numFmtId="169" fontId="16" fillId="0" borderId="5" xfId="0" applyNumberFormat="1" applyFont="1" applyBorder="1"/>
    <xf numFmtId="49" fontId="18" fillId="0" borderId="25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5" xfId="9" applyFont="1" applyBorder="1"/>
    <xf numFmtId="0" fontId="6" fillId="0" borderId="25" xfId="9" applyFont="1" applyBorder="1"/>
    <xf numFmtId="0" fontId="6" fillId="0" borderId="0" xfId="9" applyFont="1"/>
    <xf numFmtId="0" fontId="31" fillId="0" borderId="0" xfId="9" applyFont="1" applyAlignment="1">
      <alignment horizontal="right"/>
    </xf>
    <xf numFmtId="1" fontId="16" fillId="0" borderId="25" xfId="9" applyNumberFormat="1" applyFont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center" wrapText="1"/>
    </xf>
    <xf numFmtId="0" fontId="0" fillId="0" borderId="0" xfId="0"/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15" fillId="0" borderId="53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5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49" fontId="18" fillId="0" borderId="45" xfId="9" applyNumberFormat="1" applyFont="1" applyBorder="1" applyAlignment="1">
      <alignment horizontal="right"/>
    </xf>
    <xf numFmtId="0" fontId="29" fillId="0" borderId="27" xfId="9" applyFont="1" applyBorder="1" applyAlignment="1">
      <alignment horizontal="center" vertical="center"/>
    </xf>
    <xf numFmtId="0" fontId="29" fillId="0" borderId="32" xfId="9" applyFont="1" applyBorder="1" applyAlignment="1">
      <alignment horizontal="center" vertical="center"/>
    </xf>
    <xf numFmtId="0" fontId="17" fillId="0" borderId="33" xfId="9" applyFont="1" applyBorder="1" applyAlignment="1">
      <alignment horizontal="center" vertical="center" wrapText="1"/>
    </xf>
    <xf numFmtId="0" fontId="15" fillId="0" borderId="27" xfId="9" applyFont="1" applyBorder="1"/>
    <xf numFmtId="0" fontId="15" fillId="0" borderId="32" xfId="9" applyFont="1" applyBorder="1"/>
    <xf numFmtId="0" fontId="15" fillId="0" borderId="33" xfId="9" applyFont="1" applyBorder="1"/>
    <xf numFmtId="0" fontId="18" fillId="0" borderId="44" xfId="9" applyFont="1" applyBorder="1"/>
    <xf numFmtId="0" fontId="18" fillId="0" borderId="10" xfId="9" applyFont="1" applyBorder="1"/>
    <xf numFmtId="0" fontId="18" fillId="0" borderId="7" xfId="9" applyFont="1" applyBorder="1"/>
    <xf numFmtId="49" fontId="18" fillId="0" borderId="35" xfId="9" applyNumberFormat="1" applyFont="1" applyBorder="1" applyAlignment="1">
      <alignment horizontal="right"/>
    </xf>
    <xf numFmtId="0" fontId="29" fillId="0" borderId="33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29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0" xfId="9" applyFont="1" applyBorder="1"/>
    <xf numFmtId="3" fontId="18" fillId="0" borderId="39" xfId="9" applyNumberFormat="1" applyFont="1" applyBorder="1" applyAlignment="1">
      <alignment horizontal="right"/>
    </xf>
    <xf numFmtId="0" fontId="17" fillId="0" borderId="27" xfId="9" applyFont="1" applyBorder="1" applyAlignment="1">
      <alignment horizontal="center" vertical="center"/>
    </xf>
    <xf numFmtId="0" fontId="17" fillId="0" borderId="33" xfId="9" applyFont="1" applyBorder="1" applyAlignment="1">
      <alignment horizontal="center" vertical="center"/>
    </xf>
    <xf numFmtId="0" fontId="6" fillId="0" borderId="17" xfId="9" applyFont="1" applyBorder="1"/>
    <xf numFmtId="0" fontId="19" fillId="0" borderId="27" xfId="9" applyFont="1" applyBorder="1"/>
    <xf numFmtId="0" fontId="19" fillId="0" borderId="33" xfId="9" applyFont="1" applyBorder="1"/>
    <xf numFmtId="0" fontId="6" fillId="0" borderId="44" xfId="9" applyFont="1" applyBorder="1"/>
    <xf numFmtId="0" fontId="6" fillId="0" borderId="29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7" fillId="0" borderId="16" xfId="9" applyFont="1" applyBorder="1" applyAlignment="1">
      <alignment horizontal="left"/>
    </xf>
    <xf numFmtId="1" fontId="17" fillId="0" borderId="32" xfId="9" applyNumberFormat="1" applyFont="1" applyBorder="1" applyAlignment="1">
      <alignment horizontal="right"/>
    </xf>
    <xf numFmtId="0" fontId="16" fillId="0" borderId="57" xfId="9" applyFont="1" applyBorder="1" applyAlignment="1">
      <alignment horizontal="left"/>
    </xf>
    <xf numFmtId="0" fontId="17" fillId="0" borderId="27" xfId="9" applyFont="1" applyBorder="1"/>
    <xf numFmtId="0" fontId="17" fillId="0" borderId="33" xfId="9" applyFont="1" applyBorder="1"/>
    <xf numFmtId="0" fontId="16" fillId="0" borderId="36" xfId="9" applyFont="1" applyBorder="1"/>
    <xf numFmtId="0" fontId="16" fillId="0" borderId="3" xfId="9" applyFont="1" applyBorder="1"/>
    <xf numFmtId="0" fontId="16" fillId="0" borderId="27" xfId="9" applyFont="1" applyBorder="1" applyAlignment="1">
      <alignment horizontal="center" vertical="center"/>
    </xf>
    <xf numFmtId="0" fontId="16" fillId="0" borderId="32" xfId="9" applyFont="1" applyBorder="1" applyAlignment="1">
      <alignment horizontal="center" vertical="center"/>
    </xf>
    <xf numFmtId="0" fontId="16" fillId="0" borderId="33" xfId="9" applyFont="1" applyBorder="1" applyAlignment="1">
      <alignment horizontal="center" vertical="center"/>
    </xf>
    <xf numFmtId="49" fontId="15" fillId="0" borderId="49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9" applyFont="1" applyBorder="1"/>
    <xf numFmtId="0" fontId="16" fillId="0" borderId="32" xfId="9" applyFont="1" applyBorder="1"/>
    <xf numFmtId="0" fontId="16" fillId="0" borderId="33" xfId="9" applyFont="1" applyBorder="1"/>
    <xf numFmtId="0" fontId="16" fillId="0" borderId="29" xfId="9" applyFont="1" applyBorder="1" applyAlignment="1">
      <alignment horizontal="right" vertical="center"/>
    </xf>
    <xf numFmtId="166" fontId="18" fillId="0" borderId="36" xfId="2" applyNumberFormat="1" applyFont="1" applyFill="1" applyBorder="1" applyAlignment="1" applyProtection="1">
      <alignment wrapText="1"/>
      <protection hidden="1"/>
    </xf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5" xfId="5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41" xfId="9" applyFont="1" applyBorder="1" applyAlignment="1">
      <alignment horizontal="center" vertical="center"/>
    </xf>
    <xf numFmtId="0" fontId="0" fillId="0" borderId="0" xfId="0"/>
    <xf numFmtId="0" fontId="0" fillId="0" borderId="0" xfId="0"/>
    <xf numFmtId="49" fontId="15" fillId="0" borderId="2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7" xfId="0" applyFont="1" applyBorder="1" applyAlignment="1">
      <alignment horizontal="center" vertical="top" wrapText="1"/>
    </xf>
    <xf numFmtId="166" fontId="15" fillId="0" borderId="46" xfId="2" applyNumberFormat="1" applyFont="1" applyFill="1" applyBorder="1" applyAlignment="1" applyProtection="1">
      <protection hidden="1"/>
    </xf>
    <xf numFmtId="0" fontId="16" fillId="0" borderId="8" xfId="9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2" borderId="8" xfId="0" applyFont="1" applyFill="1" applyBorder="1" applyAlignment="1">
      <alignment horizontal="justify" vertical="top" wrapText="1"/>
    </xf>
    <xf numFmtId="0" fontId="20" fillId="2" borderId="8" xfId="0" applyFont="1" applyFill="1" applyBorder="1" applyAlignment="1">
      <alignment wrapText="1"/>
    </xf>
    <xf numFmtId="0" fontId="0" fillId="0" borderId="0" xfId="0"/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0" fontId="16" fillId="0" borderId="7" xfId="9" applyFont="1" applyBorder="1"/>
    <xf numFmtId="0" fontId="16" fillId="0" borderId="5" xfId="9" applyFont="1" applyBorder="1"/>
    <xf numFmtId="1" fontId="18" fillId="0" borderId="8" xfId="5" applyNumberFormat="1" applyFont="1" applyBorder="1" applyAlignment="1">
      <alignment vertical="top"/>
    </xf>
    <xf numFmtId="1" fontId="18" fillId="0" borderId="5" xfId="5" applyNumberFormat="1" applyFont="1" applyBorder="1" applyAlignment="1">
      <alignment vertical="top"/>
    </xf>
    <xf numFmtId="169" fontId="18" fillId="0" borderId="29" xfId="9" applyNumberFormat="1" applyFont="1" applyBorder="1" applyAlignment="1">
      <alignment horizontal="right"/>
    </xf>
    <xf numFmtId="169" fontId="18" fillId="0" borderId="8" xfId="9" applyNumberFormat="1" applyFont="1" applyBorder="1" applyAlignment="1">
      <alignment horizontal="right"/>
    </xf>
    <xf numFmtId="169" fontId="18" fillId="0" borderId="5" xfId="9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25" fillId="0" borderId="0" xfId="9" applyFont="1" applyBorder="1" applyAlignment="1">
      <alignment horizontal="center" vertical="center" wrapText="1"/>
    </xf>
    <xf numFmtId="166" fontId="35" fillId="0" borderId="9" xfId="10" applyNumberFormat="1" applyFont="1" applyFill="1" applyBorder="1" applyAlignment="1" applyProtection="1"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0" fontId="0" fillId="0" borderId="0" xfId="0"/>
    <xf numFmtId="0" fontId="7" fillId="2" borderId="14" xfId="2" applyNumberFormat="1" applyFont="1" applyFill="1" applyBorder="1" applyAlignment="1" applyProtection="1">
      <alignment horizontal="center" vertical="center"/>
      <protection hidden="1"/>
    </xf>
    <xf numFmtId="0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6" xfId="1" applyNumberFormat="1" applyFont="1" applyFill="1" applyBorder="1" applyAlignment="1" applyProtection="1">
      <alignment horizontal="center" vertical="center"/>
      <protection hidden="1"/>
    </xf>
    <xf numFmtId="0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20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7" fillId="2" borderId="26" xfId="2" applyNumberFormat="1" applyFont="1" applyFill="1" applyBorder="1" applyAlignment="1" applyProtection="1">
      <alignment vertical="center"/>
      <protection hidden="1"/>
    </xf>
    <xf numFmtId="49" fontId="16" fillId="0" borderId="45" xfId="0" applyNumberFormat="1" applyFont="1" applyBorder="1" applyAlignment="1">
      <alignment horizontal="center" vertical="top" wrapText="1"/>
    </xf>
    <xf numFmtId="0" fontId="20" fillId="2" borderId="29" xfId="0" applyFont="1" applyFill="1" applyBorder="1" applyAlignment="1">
      <alignment horizontal="justify" vertical="center" wrapText="1"/>
    </xf>
    <xf numFmtId="0" fontId="16" fillId="2" borderId="25" xfId="11" applyFont="1" applyFill="1">
      <alignment horizontal="left" vertical="top" wrapText="1"/>
    </xf>
    <xf numFmtId="49" fontId="18" fillId="2" borderId="25" xfId="12" applyFont="1" applyFill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top" wrapText="1"/>
    </xf>
    <xf numFmtId="0" fontId="16" fillId="2" borderId="29" xfId="0" applyFont="1" applyFill="1" applyBorder="1" applyAlignment="1">
      <alignment wrapText="1"/>
    </xf>
    <xf numFmtId="166" fontId="41" fillId="0" borderId="10" xfId="13" applyNumberFormat="1" applyFont="1" applyFill="1" applyBorder="1" applyAlignment="1" applyProtection="1">
      <alignment wrapText="1"/>
      <protection hidden="1"/>
    </xf>
    <xf numFmtId="0" fontId="0" fillId="0" borderId="0" xfId="0"/>
    <xf numFmtId="0" fontId="7" fillId="2" borderId="16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0" xfId="13" applyNumberFormat="1" applyFont="1" applyFill="1" applyBorder="1" applyAlignment="1" applyProtection="1">
      <alignment wrapText="1"/>
      <protection hidden="1"/>
    </xf>
    <xf numFmtId="0" fontId="16" fillId="0" borderId="42" xfId="9" applyFont="1" applyBorder="1" applyAlignment="1">
      <alignment horizontal="center" vertical="center"/>
    </xf>
    <xf numFmtId="0" fontId="16" fillId="0" borderId="51" xfId="9" applyFont="1" applyBorder="1"/>
    <xf numFmtId="166" fontId="15" fillId="0" borderId="21" xfId="2" applyNumberFormat="1" applyFont="1" applyFill="1" applyBorder="1" applyAlignment="1" applyProtection="1">
      <protection hidden="1"/>
    </xf>
    <xf numFmtId="0" fontId="16" fillId="0" borderId="50" xfId="9" applyFont="1" applyBorder="1"/>
    <xf numFmtId="0" fontId="16" fillId="0" borderId="39" xfId="9" applyFont="1" applyBorder="1" applyAlignment="1">
      <alignment horizontal="right" vertical="center"/>
    </xf>
    <xf numFmtId="0" fontId="9" fillId="2" borderId="0" xfId="2" applyFill="1" applyProtection="1">
      <protection hidden="1"/>
    </xf>
    <xf numFmtId="0" fontId="0" fillId="0" borderId="0" xfId="0"/>
    <xf numFmtId="0" fontId="11" fillId="2" borderId="0" xfId="2" applyNumberFormat="1" applyFont="1" applyFill="1" applyAlignment="1" applyProtection="1">
      <alignment horizontal="centerContinuous"/>
      <protection hidden="1"/>
    </xf>
    <xf numFmtId="0" fontId="9" fillId="2" borderId="0" xfId="2" applyNumberFormat="1" applyFont="1" applyFill="1" applyBorder="1" applyAlignment="1" applyProtection="1">
      <protection hidden="1"/>
    </xf>
    <xf numFmtId="0" fontId="10" fillId="2" borderId="0" xfId="2" applyNumberFormat="1" applyFont="1" applyFill="1" applyBorder="1" applyAlignment="1" applyProtection="1">
      <alignment horizontal="center"/>
      <protection hidden="1"/>
    </xf>
    <xf numFmtId="0" fontId="10" fillId="2" borderId="0" xfId="2" applyNumberFormat="1" applyFont="1" applyFill="1" applyAlignment="1" applyProtection="1">
      <alignment horizontal="right"/>
      <protection hidden="1"/>
    </xf>
    <xf numFmtId="0" fontId="7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alignment horizontal="right"/>
      <protection hidden="1"/>
    </xf>
    <xf numFmtId="164" fontId="43" fillId="0" borderId="5" xfId="13" applyNumberFormat="1" applyFont="1" applyFill="1" applyBorder="1" applyAlignment="1" applyProtection="1">
      <protection hidden="1"/>
    </xf>
    <xf numFmtId="164" fontId="43" fillId="0" borderId="1" xfId="13" applyNumberFormat="1" applyFont="1" applyFill="1" applyBorder="1" applyAlignment="1" applyProtection="1">
      <protection hidden="1"/>
    </xf>
    <xf numFmtId="0" fontId="40" fillId="0" borderId="56" xfId="13" applyNumberFormat="1" applyFont="1" applyFill="1" applyBorder="1" applyAlignment="1" applyProtection="1">
      <protection hidden="1"/>
    </xf>
    <xf numFmtId="0" fontId="40" fillId="0" borderId="55" xfId="13" applyNumberFormat="1" applyFont="1" applyFill="1" applyBorder="1" applyAlignment="1" applyProtection="1">
      <protection hidden="1"/>
    </xf>
    <xf numFmtId="164" fontId="42" fillId="0" borderId="5" xfId="13" applyNumberFormat="1" applyFont="1" applyFill="1" applyBorder="1" applyAlignment="1" applyProtection="1">
      <protection hidden="1"/>
    </xf>
    <xf numFmtId="165" fontId="42" fillId="0" borderId="35" xfId="13" applyNumberFormat="1" applyFont="1" applyFill="1" applyBorder="1" applyAlignment="1" applyProtection="1">
      <alignment horizontal="right"/>
      <protection hidden="1"/>
    </xf>
    <xf numFmtId="167" fontId="42" fillId="0" borderId="6" xfId="13" applyNumberFormat="1" applyFont="1" applyFill="1" applyBorder="1" applyAlignment="1" applyProtection="1">
      <protection hidden="1"/>
    </xf>
    <xf numFmtId="166" fontId="42" fillId="0" borderId="6" xfId="13" applyNumberFormat="1" applyFont="1" applyFill="1" applyBorder="1" applyAlignment="1" applyProtection="1">
      <protection hidden="1"/>
    </xf>
    <xf numFmtId="164" fontId="42" fillId="0" borderId="8" xfId="13" applyNumberFormat="1" applyFont="1" applyFill="1" applyBorder="1" applyAlignment="1" applyProtection="1">
      <protection hidden="1"/>
    </xf>
    <xf numFmtId="165" fontId="42" fillId="0" borderId="25" xfId="13" applyNumberFormat="1" applyFont="1" applyFill="1" applyBorder="1" applyAlignment="1" applyProtection="1">
      <alignment horizontal="right"/>
      <protection hidden="1"/>
    </xf>
    <xf numFmtId="167" fontId="42" fillId="0" borderId="9" xfId="13" applyNumberFormat="1" applyFont="1" applyFill="1" applyBorder="1" applyAlignment="1" applyProtection="1">
      <protection hidden="1"/>
    </xf>
    <xf numFmtId="166" fontId="42" fillId="0" borderId="9" xfId="13" applyNumberFormat="1" applyFont="1" applyFill="1" applyBorder="1" applyAlignment="1" applyProtection="1">
      <protection hidden="1"/>
    </xf>
    <xf numFmtId="164" fontId="41" fillId="0" borderId="8" xfId="13" applyNumberFormat="1" applyFont="1" applyFill="1" applyBorder="1" applyAlignment="1" applyProtection="1">
      <protection hidden="1"/>
    </xf>
    <xf numFmtId="165" fontId="41" fillId="0" borderId="25" xfId="13" applyNumberFormat="1" applyFont="1" applyFill="1" applyBorder="1" applyAlignment="1" applyProtection="1">
      <alignment horizontal="right"/>
      <protection hidden="1"/>
    </xf>
    <xf numFmtId="167" fontId="41" fillId="0" borderId="9" xfId="13" applyNumberFormat="1" applyFont="1" applyFill="1" applyBorder="1" applyAlignment="1" applyProtection="1">
      <protection hidden="1"/>
    </xf>
    <xf numFmtId="166" fontId="41" fillId="0" borderId="9" xfId="13" applyNumberFormat="1" applyFont="1" applyFill="1" applyBorder="1" applyAlignment="1" applyProtection="1">
      <protection hidden="1"/>
    </xf>
    <xf numFmtId="164" fontId="43" fillId="0" borderId="8" xfId="13" applyNumberFormat="1" applyFont="1" applyFill="1" applyBorder="1" applyAlignment="1" applyProtection="1">
      <protection hidden="1"/>
    </xf>
    <xf numFmtId="165" fontId="43" fillId="0" borderId="25" xfId="13" applyNumberFormat="1" applyFont="1" applyFill="1" applyBorder="1" applyAlignment="1" applyProtection="1">
      <alignment horizontal="right"/>
      <protection hidden="1"/>
    </xf>
    <xf numFmtId="167" fontId="43" fillId="0" borderId="9" xfId="13" applyNumberFormat="1" applyFont="1" applyFill="1" applyBorder="1" applyAlignment="1" applyProtection="1">
      <protection hidden="1"/>
    </xf>
    <xf numFmtId="166" fontId="43" fillId="0" borderId="9" xfId="13" applyNumberFormat="1" applyFont="1" applyFill="1" applyBorder="1" applyAlignment="1" applyProtection="1">
      <protection hidden="1"/>
    </xf>
    <xf numFmtId="164" fontId="43" fillId="0" borderId="11" xfId="13" applyNumberFormat="1" applyFont="1" applyFill="1" applyBorder="1" applyAlignment="1" applyProtection="1">
      <protection hidden="1"/>
    </xf>
    <xf numFmtId="165" fontId="43" fillId="0" borderId="34" xfId="13" applyNumberFormat="1" applyFont="1" applyFill="1" applyBorder="1" applyAlignment="1" applyProtection="1">
      <alignment horizontal="right"/>
      <protection hidden="1"/>
    </xf>
    <xf numFmtId="167" fontId="43" fillId="0" borderId="12" xfId="13" applyNumberFormat="1" applyFont="1" applyFill="1" applyBorder="1" applyAlignment="1" applyProtection="1">
      <protection hidden="1"/>
    </xf>
    <xf numFmtId="166" fontId="43" fillId="0" borderId="12" xfId="13" applyNumberFormat="1" applyFont="1" applyFill="1" applyBorder="1" applyAlignment="1" applyProtection="1">
      <protection hidden="1"/>
    </xf>
    <xf numFmtId="166" fontId="43" fillId="0" borderId="13" xfId="13" applyNumberFormat="1" applyFont="1" applyFill="1" applyBorder="1" applyAlignment="1" applyProtection="1">
      <alignment wrapText="1"/>
      <protection hidden="1"/>
    </xf>
    <xf numFmtId="166" fontId="41" fillId="0" borderId="10" xfId="13" applyNumberFormat="1" applyFont="1" applyFill="1" applyBorder="1" applyAlignment="1" applyProtection="1">
      <alignment wrapText="1"/>
      <protection hidden="1"/>
    </xf>
    <xf numFmtId="166" fontId="42" fillId="0" borderId="10" xfId="13" applyNumberFormat="1" applyFont="1" applyFill="1" applyBorder="1" applyAlignment="1" applyProtection="1">
      <alignment wrapText="1"/>
      <protection hidden="1"/>
    </xf>
    <xf numFmtId="166" fontId="43" fillId="0" borderId="10" xfId="13" applyNumberFormat="1" applyFont="1" applyFill="1" applyBorder="1" applyAlignment="1" applyProtection="1">
      <alignment wrapText="1"/>
      <protection hidden="1"/>
    </xf>
    <xf numFmtId="166" fontId="42" fillId="0" borderId="7" xfId="13" applyNumberFormat="1" applyFont="1" applyFill="1" applyBorder="1" applyAlignment="1" applyProtection="1">
      <alignment wrapText="1"/>
      <protection hidden="1"/>
    </xf>
    <xf numFmtId="164" fontId="43" fillId="0" borderId="6" xfId="13" applyNumberFormat="1" applyFont="1" applyFill="1" applyBorder="1" applyAlignment="1" applyProtection="1">
      <protection hidden="1"/>
    </xf>
    <xf numFmtId="0" fontId="40" fillId="0" borderId="56" xfId="13" applyNumberFormat="1" applyFont="1" applyFill="1" applyBorder="1" applyAlignment="1" applyProtection="1">
      <protection hidden="1"/>
    </xf>
    <xf numFmtId="164" fontId="42" fillId="0" borderId="6" xfId="13" applyNumberFormat="1" applyFont="1" applyFill="1" applyBorder="1" applyAlignment="1" applyProtection="1">
      <protection hidden="1"/>
    </xf>
    <xf numFmtId="165" fontId="42" fillId="0" borderId="35" xfId="13" applyNumberFormat="1" applyFont="1" applyFill="1" applyBorder="1" applyAlignment="1" applyProtection="1">
      <alignment horizontal="right"/>
      <protection hidden="1"/>
    </xf>
    <xf numFmtId="167" fontId="42" fillId="0" borderId="6" xfId="13" applyNumberFormat="1" applyFont="1" applyFill="1" applyBorder="1" applyAlignment="1" applyProtection="1">
      <protection hidden="1"/>
    </xf>
    <xf numFmtId="166" fontId="42" fillId="0" borderId="6" xfId="13" applyNumberFormat="1" applyFont="1" applyFill="1" applyBorder="1" applyAlignment="1" applyProtection="1">
      <protection hidden="1"/>
    </xf>
    <xf numFmtId="164" fontId="42" fillId="0" borderId="9" xfId="13" applyNumberFormat="1" applyFont="1" applyFill="1" applyBorder="1" applyAlignment="1" applyProtection="1">
      <protection hidden="1"/>
    </xf>
    <xf numFmtId="165" fontId="42" fillId="0" borderId="25" xfId="13" applyNumberFormat="1" applyFont="1" applyFill="1" applyBorder="1" applyAlignment="1" applyProtection="1">
      <alignment horizontal="right"/>
      <protection hidden="1"/>
    </xf>
    <xf numFmtId="167" fontId="42" fillId="0" borderId="9" xfId="13" applyNumberFormat="1" applyFont="1" applyFill="1" applyBorder="1" applyAlignment="1" applyProtection="1">
      <protection hidden="1"/>
    </xf>
    <xf numFmtId="166" fontId="42" fillId="0" borderId="9" xfId="13" applyNumberFormat="1" applyFont="1" applyFill="1" applyBorder="1" applyAlignment="1" applyProtection="1">
      <protection hidden="1"/>
    </xf>
    <xf numFmtId="164" fontId="41" fillId="0" borderId="9" xfId="13" applyNumberFormat="1" applyFont="1" applyFill="1" applyBorder="1" applyAlignment="1" applyProtection="1">
      <protection hidden="1"/>
    </xf>
    <xf numFmtId="165" fontId="41" fillId="0" borderId="25" xfId="13" applyNumberFormat="1" applyFont="1" applyFill="1" applyBorder="1" applyAlignment="1" applyProtection="1">
      <alignment horizontal="right"/>
      <protection hidden="1"/>
    </xf>
    <xf numFmtId="167" fontId="41" fillId="0" borderId="9" xfId="13" applyNumberFormat="1" applyFont="1" applyFill="1" applyBorder="1" applyAlignment="1" applyProtection="1">
      <protection hidden="1"/>
    </xf>
    <xf numFmtId="166" fontId="41" fillId="0" borderId="9" xfId="13" applyNumberFormat="1" applyFont="1" applyFill="1" applyBorder="1" applyAlignment="1" applyProtection="1">
      <protection hidden="1"/>
    </xf>
    <xf numFmtId="164" fontId="43" fillId="0" borderId="9" xfId="13" applyNumberFormat="1" applyFont="1" applyFill="1" applyBorder="1" applyAlignment="1" applyProtection="1">
      <protection hidden="1"/>
    </xf>
    <xf numFmtId="165" fontId="43" fillId="0" borderId="25" xfId="13" applyNumberFormat="1" applyFont="1" applyFill="1" applyBorder="1" applyAlignment="1" applyProtection="1">
      <alignment horizontal="right"/>
      <protection hidden="1"/>
    </xf>
    <xf numFmtId="167" fontId="43" fillId="0" borderId="9" xfId="13" applyNumberFormat="1" applyFont="1" applyFill="1" applyBorder="1" applyAlignment="1" applyProtection="1">
      <protection hidden="1"/>
    </xf>
    <xf numFmtId="166" fontId="43" fillId="0" borderId="9" xfId="13" applyNumberFormat="1" applyFont="1" applyFill="1" applyBorder="1" applyAlignment="1" applyProtection="1">
      <protection hidden="1"/>
    </xf>
    <xf numFmtId="164" fontId="43" fillId="0" borderId="12" xfId="13" applyNumberFormat="1" applyFont="1" applyFill="1" applyBorder="1" applyAlignment="1" applyProtection="1">
      <protection hidden="1"/>
    </xf>
    <xf numFmtId="165" fontId="43" fillId="0" borderId="34" xfId="13" applyNumberFormat="1" applyFont="1" applyFill="1" applyBorder="1" applyAlignment="1" applyProtection="1">
      <alignment horizontal="right"/>
      <protection hidden="1"/>
    </xf>
    <xf numFmtId="167" fontId="43" fillId="0" borderId="12" xfId="13" applyNumberFormat="1" applyFont="1" applyFill="1" applyBorder="1" applyAlignment="1" applyProtection="1">
      <protection hidden="1"/>
    </xf>
    <xf numFmtId="166" fontId="43" fillId="0" borderId="12" xfId="13" applyNumberFormat="1" applyFont="1" applyFill="1" applyBorder="1" applyAlignment="1" applyProtection="1">
      <protection hidden="1"/>
    </xf>
    <xf numFmtId="166" fontId="43" fillId="0" borderId="13" xfId="13" applyNumberFormat="1" applyFont="1" applyFill="1" applyBorder="1" applyAlignment="1" applyProtection="1">
      <alignment wrapText="1"/>
      <protection hidden="1"/>
    </xf>
    <xf numFmtId="166" fontId="41" fillId="0" borderId="10" xfId="13" applyNumberFormat="1" applyFont="1" applyFill="1" applyBorder="1" applyAlignment="1" applyProtection="1">
      <alignment wrapText="1"/>
      <protection hidden="1"/>
    </xf>
    <xf numFmtId="166" fontId="42" fillId="0" borderId="10" xfId="13" applyNumberFormat="1" applyFont="1" applyFill="1" applyBorder="1" applyAlignment="1" applyProtection="1">
      <alignment wrapText="1"/>
      <protection hidden="1"/>
    </xf>
    <xf numFmtId="166" fontId="43" fillId="0" borderId="10" xfId="13" applyNumberFormat="1" applyFont="1" applyFill="1" applyBorder="1" applyAlignment="1" applyProtection="1">
      <alignment wrapText="1"/>
      <protection hidden="1"/>
    </xf>
    <xf numFmtId="166" fontId="42" fillId="0" borderId="7" xfId="13" applyNumberFormat="1" applyFont="1" applyFill="1" applyBorder="1" applyAlignment="1" applyProtection="1">
      <alignment wrapText="1"/>
      <protection hidden="1"/>
    </xf>
    <xf numFmtId="165" fontId="42" fillId="2" borderId="13" xfId="13" applyNumberFormat="1" applyFont="1" applyFill="1" applyBorder="1" applyAlignment="1" applyProtection="1">
      <alignment wrapText="1"/>
      <protection hidden="1"/>
    </xf>
    <xf numFmtId="165" fontId="42" fillId="2" borderId="12" xfId="13" applyNumberFormat="1" applyFont="1" applyFill="1" applyBorder="1" applyAlignment="1" applyProtection="1">
      <alignment wrapText="1"/>
      <protection hidden="1"/>
    </xf>
    <xf numFmtId="167" fontId="42" fillId="2" borderId="12" xfId="13" applyNumberFormat="1" applyFont="1" applyFill="1" applyBorder="1" applyAlignment="1" applyProtection="1">
      <protection hidden="1"/>
    </xf>
    <xf numFmtId="166" fontId="42" fillId="2" borderId="12" xfId="13" applyNumberFormat="1" applyFont="1" applyFill="1" applyBorder="1" applyAlignment="1" applyProtection="1">
      <protection hidden="1"/>
    </xf>
    <xf numFmtId="165" fontId="42" fillId="2" borderId="34" xfId="13" applyNumberFormat="1" applyFont="1" applyFill="1" applyBorder="1" applyAlignment="1" applyProtection="1">
      <alignment horizontal="left"/>
      <protection hidden="1"/>
    </xf>
    <xf numFmtId="164" fontId="42" fillId="2" borderId="11" xfId="13" applyNumberFormat="1" applyFont="1" applyFill="1" applyBorder="1" applyAlignment="1" applyProtection="1">
      <protection hidden="1"/>
    </xf>
    <xf numFmtId="165" fontId="42" fillId="2" borderId="10" xfId="13" applyNumberFormat="1" applyFont="1" applyFill="1" applyBorder="1" applyAlignment="1" applyProtection="1">
      <alignment wrapText="1"/>
      <protection hidden="1"/>
    </xf>
    <xf numFmtId="165" fontId="42" fillId="2" borderId="9" xfId="13" applyNumberFormat="1" applyFont="1" applyFill="1" applyBorder="1" applyAlignment="1" applyProtection="1">
      <alignment wrapText="1"/>
      <protection hidden="1"/>
    </xf>
    <xf numFmtId="167" fontId="42" fillId="2" borderId="9" xfId="13" applyNumberFormat="1" applyFont="1" applyFill="1" applyBorder="1" applyAlignment="1" applyProtection="1">
      <protection hidden="1"/>
    </xf>
    <xf numFmtId="166" fontId="42" fillId="2" borderId="9" xfId="13" applyNumberFormat="1" applyFont="1" applyFill="1" applyBorder="1" applyAlignment="1" applyProtection="1">
      <protection hidden="1"/>
    </xf>
    <xf numFmtId="165" fontId="42" fillId="2" borderId="25" xfId="13" applyNumberFormat="1" applyFont="1" applyFill="1" applyBorder="1" applyAlignment="1" applyProtection="1">
      <alignment horizontal="left"/>
      <protection hidden="1"/>
    </xf>
    <xf numFmtId="164" fontId="42" fillId="2" borderId="8" xfId="13" applyNumberFormat="1" applyFont="1" applyFill="1" applyBorder="1" applyAlignment="1" applyProtection="1">
      <protection hidden="1"/>
    </xf>
    <xf numFmtId="165" fontId="42" fillId="2" borderId="7" xfId="13" applyNumberFormat="1" applyFont="1" applyFill="1" applyBorder="1" applyAlignment="1" applyProtection="1">
      <alignment wrapText="1"/>
      <protection hidden="1"/>
    </xf>
    <xf numFmtId="165" fontId="42" fillId="2" borderId="6" xfId="13" applyNumberFormat="1" applyFont="1" applyFill="1" applyBorder="1" applyAlignment="1" applyProtection="1">
      <alignment wrapText="1"/>
      <protection hidden="1"/>
    </xf>
    <xf numFmtId="167" fontId="42" fillId="2" borderId="6" xfId="13" applyNumberFormat="1" applyFont="1" applyFill="1" applyBorder="1" applyAlignment="1" applyProtection="1">
      <protection hidden="1"/>
    </xf>
    <xf numFmtId="166" fontId="42" fillId="2" borderId="6" xfId="13" applyNumberFormat="1" applyFont="1" applyFill="1" applyBorder="1" applyAlignment="1" applyProtection="1">
      <protection hidden="1"/>
    </xf>
    <xf numFmtId="165" fontId="42" fillId="2" borderId="35" xfId="13" applyNumberFormat="1" applyFont="1" applyFill="1" applyBorder="1" applyAlignment="1" applyProtection="1">
      <alignment horizontal="left"/>
      <protection hidden="1"/>
    </xf>
    <xf numFmtId="164" fontId="42" fillId="2" borderId="5" xfId="13" applyNumberFormat="1" applyFont="1" applyFill="1" applyBorder="1" applyAlignment="1" applyProtection="1">
      <protection hidden="1"/>
    </xf>
    <xf numFmtId="0" fontId="40" fillId="2" borderId="55" xfId="13" applyNumberFormat="1" applyFont="1" applyFill="1" applyBorder="1" applyAlignment="1" applyProtection="1">
      <protection hidden="1"/>
    </xf>
    <xf numFmtId="0" fontId="40" fillId="2" borderId="56" xfId="13" applyNumberFormat="1" applyFont="1" applyFill="1" applyBorder="1" applyAlignment="1" applyProtection="1">
      <protection hidden="1"/>
    </xf>
    <xf numFmtId="164" fontId="43" fillId="2" borderId="1" xfId="13" applyNumberFormat="1" applyFont="1" applyFill="1" applyBorder="1" applyAlignment="1" applyProtection="1">
      <protection hidden="1"/>
    </xf>
    <xf numFmtId="174" fontId="42" fillId="2" borderId="12" xfId="13" applyNumberFormat="1" applyFont="1" applyFill="1" applyBorder="1" applyAlignment="1" applyProtection="1">
      <alignment wrapText="1"/>
      <protection hidden="1"/>
    </xf>
    <xf numFmtId="174" fontId="42" fillId="2" borderId="13" xfId="13" applyNumberFormat="1" applyFont="1" applyFill="1" applyBorder="1" applyAlignment="1" applyProtection="1">
      <alignment wrapText="1"/>
      <protection hidden="1"/>
    </xf>
    <xf numFmtId="176" fontId="42" fillId="2" borderId="12" xfId="13" applyNumberFormat="1" applyFont="1" applyFill="1" applyBorder="1" applyAlignment="1" applyProtection="1">
      <protection hidden="1"/>
    </xf>
    <xf numFmtId="175" fontId="42" fillId="2" borderId="12" xfId="13" applyNumberFormat="1" applyFont="1" applyFill="1" applyBorder="1" applyAlignment="1" applyProtection="1">
      <protection hidden="1"/>
    </xf>
    <xf numFmtId="174" fontId="42" fillId="2" borderId="34" xfId="13" applyNumberFormat="1" applyFont="1" applyFill="1" applyBorder="1" applyAlignment="1" applyProtection="1">
      <alignment horizontal="right"/>
      <protection hidden="1"/>
    </xf>
    <xf numFmtId="164" fontId="42" fillId="2" borderId="12" xfId="13" applyNumberFormat="1" applyFont="1" applyFill="1" applyBorder="1" applyAlignment="1" applyProtection="1">
      <protection hidden="1"/>
    </xf>
    <xf numFmtId="174" fontId="42" fillId="2" borderId="10" xfId="13" applyNumberFormat="1" applyFont="1" applyFill="1" applyBorder="1" applyAlignment="1" applyProtection="1">
      <alignment wrapText="1"/>
      <protection hidden="1"/>
    </xf>
    <xf numFmtId="174" fontId="42" fillId="2" borderId="9" xfId="13" applyNumberFormat="1" applyFont="1" applyFill="1" applyBorder="1" applyAlignment="1" applyProtection="1">
      <alignment wrapText="1"/>
      <protection hidden="1"/>
    </xf>
    <xf numFmtId="176" fontId="42" fillId="2" borderId="9" xfId="13" applyNumberFormat="1" applyFont="1" applyFill="1" applyBorder="1" applyAlignment="1" applyProtection="1">
      <protection hidden="1"/>
    </xf>
    <xf numFmtId="175" fontId="42" fillId="2" borderId="9" xfId="13" applyNumberFormat="1" applyFont="1" applyFill="1" applyBorder="1" applyAlignment="1" applyProtection="1">
      <protection hidden="1"/>
    </xf>
    <xf numFmtId="174" fontId="42" fillId="2" borderId="25" xfId="13" applyNumberFormat="1" applyFont="1" applyFill="1" applyBorder="1" applyAlignment="1" applyProtection="1">
      <alignment horizontal="right"/>
      <protection hidden="1"/>
    </xf>
    <xf numFmtId="164" fontId="42" fillId="2" borderId="9" xfId="13" applyNumberFormat="1" applyFont="1" applyFill="1" applyBorder="1" applyAlignment="1" applyProtection="1">
      <protection hidden="1"/>
    </xf>
    <xf numFmtId="174" fontId="42" fillId="2" borderId="7" xfId="13" applyNumberFormat="1" applyFont="1" applyFill="1" applyBorder="1" applyAlignment="1" applyProtection="1">
      <alignment wrapText="1"/>
      <protection hidden="1"/>
    </xf>
    <xf numFmtId="174" fontId="42" fillId="2" borderId="6" xfId="13" applyNumberFormat="1" applyFont="1" applyFill="1" applyBorder="1" applyAlignment="1" applyProtection="1">
      <alignment wrapText="1"/>
      <protection hidden="1"/>
    </xf>
    <xf numFmtId="176" fontId="42" fillId="2" borderId="6" xfId="13" applyNumberFormat="1" applyFont="1" applyFill="1" applyBorder="1" applyAlignment="1" applyProtection="1">
      <protection hidden="1"/>
    </xf>
    <xf numFmtId="175" fontId="42" fillId="2" borderId="6" xfId="13" applyNumberFormat="1" applyFont="1" applyFill="1" applyBorder="1" applyAlignment="1" applyProtection="1">
      <protection hidden="1"/>
    </xf>
    <xf numFmtId="174" fontId="42" fillId="2" borderId="35" xfId="13" applyNumberFormat="1" applyFont="1" applyFill="1" applyBorder="1" applyAlignment="1" applyProtection="1">
      <alignment horizontal="right"/>
      <protection hidden="1"/>
    </xf>
    <xf numFmtId="164" fontId="42" fillId="2" borderId="6" xfId="13" applyNumberFormat="1" applyFont="1" applyFill="1" applyBorder="1" applyAlignment="1" applyProtection="1">
      <protection hidden="1"/>
    </xf>
    <xf numFmtId="164" fontId="43" fillId="2" borderId="6" xfId="13" applyNumberFormat="1" applyFont="1" applyFill="1" applyBorder="1" applyAlignment="1" applyProtection="1">
      <protection hidden="1"/>
    </xf>
    <xf numFmtId="164" fontId="43" fillId="2" borderId="5" xfId="13" applyNumberFormat="1" applyFont="1" applyFill="1" applyBorder="1" applyAlignment="1" applyProtection="1">
      <protection hidden="1"/>
    </xf>
    <xf numFmtId="49" fontId="16" fillId="2" borderId="36" xfId="0" applyNumberFormat="1" applyFont="1" applyFill="1" applyBorder="1" applyAlignment="1">
      <alignment horizontal="center" vertical="top" wrapText="1"/>
    </xf>
    <xf numFmtId="49" fontId="16" fillId="2" borderId="30" xfId="0" applyNumberFormat="1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left" vertical="top" wrapText="1"/>
    </xf>
    <xf numFmtId="0" fontId="16" fillId="2" borderId="29" xfId="0" applyFont="1" applyFill="1" applyBorder="1" applyAlignment="1">
      <alignment horizontal="left" vertical="top" wrapText="1"/>
    </xf>
    <xf numFmtId="0" fontId="16" fillId="2" borderId="34" xfId="0" applyFont="1" applyFill="1" applyBorder="1"/>
    <xf numFmtId="49" fontId="16" fillId="2" borderId="13" xfId="0" applyNumberFormat="1" applyFont="1" applyFill="1" applyBorder="1" applyAlignment="1">
      <alignment horizontal="center" vertical="top" wrapText="1"/>
    </xf>
    <xf numFmtId="49" fontId="16" fillId="2" borderId="10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/>
    <xf numFmtId="0" fontId="16" fillId="2" borderId="25" xfId="0" applyFont="1" applyFill="1" applyBorder="1"/>
    <xf numFmtId="0" fontId="16" fillId="2" borderId="4" xfId="0" applyFont="1" applyFill="1" applyBorder="1" applyAlignment="1">
      <alignment wrapText="1"/>
    </xf>
    <xf numFmtId="0" fontId="16" fillId="2" borderId="25" xfId="0" applyFont="1" applyFill="1" applyBorder="1" applyAlignment="1">
      <alignment vertical="top"/>
    </xf>
    <xf numFmtId="0" fontId="18" fillId="2" borderId="25" xfId="0" applyFont="1" applyFill="1" applyBorder="1" applyAlignment="1">
      <alignment vertical="top" wrapText="1"/>
    </xf>
    <xf numFmtId="0" fontId="16" fillId="2" borderId="25" xfId="0" applyFont="1" applyFill="1" applyBorder="1" applyAlignment="1">
      <alignment vertical="top" wrapText="1"/>
    </xf>
    <xf numFmtId="0" fontId="16" fillId="2" borderId="10" xfId="0" applyFont="1" applyFill="1" applyBorder="1" applyAlignment="1">
      <alignment horizontal="center" vertical="top"/>
    </xf>
    <xf numFmtId="0" fontId="16" fillId="2" borderId="7" xfId="0" applyFont="1" applyFill="1" applyBorder="1" applyAlignment="1">
      <alignment horizontal="center" vertical="top"/>
    </xf>
    <xf numFmtId="0" fontId="16" fillId="2" borderId="35" xfId="0" applyFont="1" applyFill="1" applyBorder="1"/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2" fillId="2" borderId="0" xfId="1" applyFill="1" applyProtection="1">
      <protection hidden="1"/>
    </xf>
    <xf numFmtId="0" fontId="7" fillId="2" borderId="0" xfId="1" applyNumberFormat="1" applyFont="1" applyFill="1" applyAlignment="1" applyProtection="1">
      <alignment horizontal="right"/>
      <protection hidden="1"/>
    </xf>
    <xf numFmtId="170" fontId="42" fillId="2" borderId="13" xfId="13" applyNumberFormat="1" applyFont="1" applyFill="1" applyBorder="1" applyAlignment="1" applyProtection="1">
      <alignment wrapText="1"/>
      <protection hidden="1"/>
    </xf>
    <xf numFmtId="171" fontId="42" fillId="2" borderId="12" xfId="13" applyNumberFormat="1" applyFont="1" applyFill="1" applyBorder="1" applyAlignment="1" applyProtection="1">
      <protection hidden="1"/>
    </xf>
    <xf numFmtId="172" fontId="42" fillId="2" borderId="12" xfId="13" applyNumberFormat="1" applyFont="1" applyFill="1" applyBorder="1" applyAlignment="1" applyProtection="1">
      <protection hidden="1"/>
    </xf>
    <xf numFmtId="173" fontId="42" fillId="2" borderId="34" xfId="13" applyNumberFormat="1" applyFont="1" applyFill="1" applyBorder="1" applyAlignment="1" applyProtection="1">
      <alignment horizontal="left"/>
      <protection hidden="1"/>
    </xf>
    <xf numFmtId="170" fontId="42" fillId="2" borderId="10" xfId="13" applyNumberFormat="1" applyFont="1" applyFill="1" applyBorder="1" applyAlignment="1" applyProtection="1">
      <alignment wrapText="1"/>
      <protection hidden="1"/>
    </xf>
    <xf numFmtId="171" fontId="42" fillId="2" borderId="9" xfId="13" applyNumberFormat="1" applyFont="1" applyFill="1" applyBorder="1" applyAlignment="1" applyProtection="1">
      <protection hidden="1"/>
    </xf>
    <xf numFmtId="172" fontId="42" fillId="2" borderId="9" xfId="13" applyNumberFormat="1" applyFont="1" applyFill="1" applyBorder="1" applyAlignment="1" applyProtection="1">
      <protection hidden="1"/>
    </xf>
    <xf numFmtId="173" fontId="42" fillId="2" borderId="25" xfId="13" applyNumberFormat="1" applyFont="1" applyFill="1" applyBorder="1" applyAlignment="1" applyProtection="1">
      <alignment horizontal="left"/>
      <protection hidden="1"/>
    </xf>
    <xf numFmtId="170" fontId="42" fillId="2" borderId="7" xfId="13" applyNumberFormat="1" applyFont="1" applyFill="1" applyBorder="1" applyAlignment="1" applyProtection="1">
      <alignment wrapText="1"/>
      <protection hidden="1"/>
    </xf>
    <xf numFmtId="171" fontId="42" fillId="2" borderId="6" xfId="13" applyNumberFormat="1" applyFont="1" applyFill="1" applyBorder="1" applyAlignment="1" applyProtection="1">
      <protection hidden="1"/>
    </xf>
    <xf numFmtId="172" fontId="42" fillId="2" borderId="6" xfId="13" applyNumberFormat="1" applyFont="1" applyFill="1" applyBorder="1" applyAlignment="1" applyProtection="1">
      <protection hidden="1"/>
    </xf>
    <xf numFmtId="173" fontId="42" fillId="2" borderId="35" xfId="13" applyNumberFormat="1" applyFont="1" applyFill="1" applyBorder="1" applyAlignment="1" applyProtection="1">
      <alignment horizontal="left"/>
      <protection hidden="1"/>
    </xf>
    <xf numFmtId="170" fontId="3" fillId="2" borderId="10" xfId="13" applyNumberFormat="1" applyFont="1" applyFill="1" applyBorder="1" applyAlignment="1" applyProtection="1">
      <alignment wrapText="1"/>
      <protection hidden="1"/>
    </xf>
    <xf numFmtId="0" fontId="7" fillId="2" borderId="0" xfId="2" applyNumberFormat="1" applyFont="1" applyFill="1" applyBorder="1" applyAlignment="1" applyProtection="1">
      <protection hidden="1"/>
    </xf>
    <xf numFmtId="0" fontId="9" fillId="2" borderId="0" xfId="2" applyFill="1" applyBorder="1" applyProtection="1">
      <protection hidden="1"/>
    </xf>
    <xf numFmtId="0" fontId="10" fillId="2" borderId="0" xfId="2" applyFont="1" applyFill="1" applyAlignment="1" applyProtection="1">
      <alignment horizontal="right"/>
      <protection hidden="1"/>
    </xf>
    <xf numFmtId="168" fontId="42" fillId="2" borderId="13" xfId="13" applyNumberFormat="1" applyFont="1" applyFill="1" applyBorder="1" applyAlignment="1" applyProtection="1">
      <alignment wrapText="1"/>
      <protection hidden="1"/>
    </xf>
    <xf numFmtId="174" fontId="42" fillId="2" borderId="34" xfId="13" applyNumberFormat="1" applyFont="1" applyFill="1" applyBorder="1" applyAlignment="1" applyProtection="1">
      <alignment horizontal="left"/>
      <protection hidden="1"/>
    </xf>
    <xf numFmtId="168" fontId="42" fillId="2" borderId="10" xfId="13" applyNumberFormat="1" applyFont="1" applyFill="1" applyBorder="1" applyAlignment="1" applyProtection="1">
      <alignment wrapText="1"/>
      <protection hidden="1"/>
    </xf>
    <xf numFmtId="174" fontId="42" fillId="2" borderId="25" xfId="13" applyNumberFormat="1" applyFont="1" applyFill="1" applyBorder="1" applyAlignment="1" applyProtection="1">
      <alignment horizontal="left"/>
      <protection hidden="1"/>
    </xf>
    <xf numFmtId="168" fontId="42" fillId="2" borderId="7" xfId="13" applyNumberFormat="1" applyFont="1" applyFill="1" applyBorder="1" applyAlignment="1" applyProtection="1">
      <alignment wrapText="1"/>
      <protection hidden="1"/>
    </xf>
    <xf numFmtId="174" fontId="42" fillId="2" borderId="35" xfId="13" applyNumberFormat="1" applyFont="1" applyFill="1" applyBorder="1" applyAlignment="1" applyProtection="1">
      <alignment horizontal="left"/>
      <protection hidden="1"/>
    </xf>
    <xf numFmtId="166" fontId="35" fillId="0" borderId="25" xfId="10" applyNumberFormat="1" applyFont="1" applyFill="1" applyBorder="1" applyAlignment="1" applyProtection="1">
      <protection hidden="1"/>
    </xf>
    <xf numFmtId="0" fontId="17" fillId="2" borderId="38" xfId="0" applyFont="1" applyFill="1" applyBorder="1" applyAlignment="1">
      <alignment horizontal="center" vertical="top" wrapText="1"/>
    </xf>
    <xf numFmtId="0" fontId="17" fillId="2" borderId="40" xfId="0" applyFont="1" applyFill="1" applyBorder="1" applyAlignment="1">
      <alignment vertical="top" wrapText="1"/>
    </xf>
    <xf numFmtId="0" fontId="17" fillId="2" borderId="2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vertical="top" wrapText="1"/>
    </xf>
    <xf numFmtId="0" fontId="16" fillId="2" borderId="33" xfId="0" applyFont="1" applyFill="1" applyBorder="1" applyAlignment="1">
      <alignment horizontal="center" vertical="top" wrapText="1"/>
    </xf>
    <xf numFmtId="0" fontId="17" fillId="2" borderId="43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5" fillId="2" borderId="43" xfId="0" applyFont="1" applyFill="1" applyBorder="1" applyAlignment="1">
      <alignment horizontal="center"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6" fillId="2" borderId="40" xfId="0" applyFont="1" applyFill="1" applyBorder="1" applyAlignment="1">
      <alignment horizontal="center" vertical="top" wrapText="1"/>
    </xf>
    <xf numFmtId="0" fontId="15" fillId="2" borderId="32" xfId="0" applyFont="1" applyFill="1" applyBorder="1" applyAlignment="1">
      <alignment horizontal="center" vertical="top" wrapText="1"/>
    </xf>
    <xf numFmtId="0" fontId="17" fillId="2" borderId="4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top" wrapText="1"/>
    </xf>
    <xf numFmtId="0" fontId="16" fillId="2" borderId="51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1" xfId="0" applyFont="1" applyFill="1" applyBorder="1" applyAlignment="1">
      <alignment horizontal="center" vertical="top"/>
    </xf>
    <xf numFmtId="0" fontId="17" fillId="2" borderId="41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38" xfId="0" applyFont="1" applyFill="1" applyBorder="1" applyAlignment="1">
      <alignment horizontal="center" vertical="center" wrapText="1"/>
    </xf>
    <xf numFmtId="0" fontId="16" fillId="2" borderId="40" xfId="0" applyFont="1" applyFill="1" applyBorder="1" applyAlignment="1">
      <alignment vertical="center" wrapText="1"/>
    </xf>
    <xf numFmtId="0" fontId="15" fillId="2" borderId="48" xfId="0" applyFont="1" applyFill="1" applyBorder="1" applyAlignment="1">
      <alignment horizontal="center" wrapText="1"/>
    </xf>
    <xf numFmtId="0" fontId="17" fillId="2" borderId="23" xfId="0" applyFont="1" applyFill="1" applyBorder="1" applyAlignment="1">
      <alignment horizontal="center" wrapText="1"/>
    </xf>
    <xf numFmtId="0" fontId="15" fillId="0" borderId="43" xfId="1" applyNumberFormat="1" applyFont="1" applyFill="1" applyBorder="1" applyAlignment="1" applyProtection="1">
      <alignment horizontal="center" wrapText="1"/>
      <protection hidden="1"/>
    </xf>
    <xf numFmtId="0" fontId="38" fillId="0" borderId="14" xfId="0" applyFont="1" applyBorder="1" applyAlignment="1">
      <alignment horizontal="center" wrapText="1"/>
    </xf>
    <xf numFmtId="0" fontId="17" fillId="2" borderId="47" xfId="0" applyFont="1" applyFill="1" applyBorder="1" applyAlignment="1">
      <alignment horizontal="center" wrapText="1"/>
    </xf>
    <xf numFmtId="0" fontId="16" fillId="2" borderId="40" xfId="0" applyFont="1" applyFill="1" applyBorder="1" applyAlignment="1">
      <alignment horizontal="center" wrapText="1"/>
    </xf>
    <xf numFmtId="0" fontId="15" fillId="2" borderId="48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1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47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20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7" fillId="2" borderId="26" xfId="2" applyNumberFormat="1" applyFont="1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>
      <alignment horizontal="center" vertical="center"/>
    </xf>
    <xf numFmtId="0" fontId="4" fillId="2" borderId="2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0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0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0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5" fillId="0" borderId="26" xfId="0" applyFont="1" applyBorder="1" applyAlignment="1">
      <alignment horizontal="center" vertical="center" wrapText="1"/>
    </xf>
    <xf numFmtId="0" fontId="6" fillId="0" borderId="22" xfId="0" applyFont="1" applyBorder="1" applyAlignment="1">
      <alignment wrapText="1"/>
    </xf>
    <xf numFmtId="0" fontId="32" fillId="0" borderId="0" xfId="0" applyFont="1" applyAlignment="1">
      <alignment wrapText="1"/>
    </xf>
  </cellXfs>
  <cellStyles count="14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5" xfId="8"/>
    <cellStyle name="Обычный 6" xfId="7"/>
    <cellStyle name="Обычный 7" xfId="6"/>
    <cellStyle name="Свойства элементов измерения" xfId="12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4"/>
      <c r="B1" s="14"/>
      <c r="C1" s="15" t="s">
        <v>115</v>
      </c>
    </row>
    <row r="2" spans="1:3" x14ac:dyDescent="0.25">
      <c r="A2" s="14"/>
      <c r="B2" s="14"/>
      <c r="C2" s="15" t="s">
        <v>107</v>
      </c>
    </row>
    <row r="3" spans="1:3" ht="45" x14ac:dyDescent="0.25">
      <c r="A3" s="14"/>
      <c r="B3" s="14"/>
      <c r="C3" s="10" t="s">
        <v>643</v>
      </c>
    </row>
    <row r="4" spans="1:3" ht="39" customHeight="1" x14ac:dyDescent="0.25">
      <c r="A4" s="471" t="s">
        <v>537</v>
      </c>
      <c r="B4" s="471"/>
      <c r="C4" s="471"/>
    </row>
    <row r="5" spans="1:3" ht="24.75" customHeight="1" x14ac:dyDescent="0.25">
      <c r="A5" s="471" t="s">
        <v>116</v>
      </c>
      <c r="B5" s="471"/>
      <c r="C5" s="471"/>
    </row>
    <row r="6" spans="1:3" thickBot="1" x14ac:dyDescent="0.4">
      <c r="A6" s="14"/>
      <c r="B6" s="14"/>
      <c r="C6" s="14" t="s">
        <v>117</v>
      </c>
    </row>
    <row r="7" spans="1:3" ht="64.5" thickBot="1" x14ac:dyDescent="0.3">
      <c r="A7" s="16" t="s">
        <v>118</v>
      </c>
      <c r="B7" s="17" t="s">
        <v>119</v>
      </c>
      <c r="C7" s="18" t="s">
        <v>120</v>
      </c>
    </row>
    <row r="8" spans="1:3" s="279" customFormat="1" ht="30.95" customHeight="1" thickBot="1" x14ac:dyDescent="0.3">
      <c r="A8" s="36" t="s">
        <v>473</v>
      </c>
      <c r="B8" s="475" t="s">
        <v>173</v>
      </c>
      <c r="C8" s="467"/>
    </row>
    <row r="9" spans="1:3" s="279" customFormat="1" ht="63.75" x14ac:dyDescent="0.25">
      <c r="A9" s="413" t="s">
        <v>473</v>
      </c>
      <c r="B9" s="61" t="s">
        <v>174</v>
      </c>
      <c r="C9" s="60" t="s">
        <v>377</v>
      </c>
    </row>
    <row r="10" spans="1:3" s="279" customFormat="1" ht="39" thickBot="1" x14ac:dyDescent="0.3">
      <c r="A10" s="414" t="s">
        <v>473</v>
      </c>
      <c r="B10" s="35" t="s">
        <v>129</v>
      </c>
      <c r="C10" s="30" t="s">
        <v>130</v>
      </c>
    </row>
    <row r="11" spans="1:3" ht="14.1" customHeight="1" thickBot="1" x14ac:dyDescent="0.3">
      <c r="A11" s="19" t="s">
        <v>121</v>
      </c>
      <c r="B11" s="472" t="s">
        <v>122</v>
      </c>
      <c r="C11" s="473"/>
    </row>
    <row r="12" spans="1:3" ht="26.25" thickBot="1" x14ac:dyDescent="0.3">
      <c r="A12" s="20" t="s">
        <v>121</v>
      </c>
      <c r="B12" s="21" t="s">
        <v>123</v>
      </c>
      <c r="C12" s="415" t="s">
        <v>124</v>
      </c>
    </row>
    <row r="13" spans="1:3" ht="26.25" thickBot="1" x14ac:dyDescent="0.3">
      <c r="A13" s="22" t="s">
        <v>121</v>
      </c>
      <c r="B13" s="416" t="s">
        <v>125</v>
      </c>
      <c r="C13" s="417" t="s">
        <v>126</v>
      </c>
    </row>
    <row r="14" spans="1:3" x14ac:dyDescent="0.25">
      <c r="A14" s="22" t="s">
        <v>121</v>
      </c>
      <c r="B14" s="23" t="s">
        <v>127</v>
      </c>
      <c r="C14" s="418" t="s">
        <v>128</v>
      </c>
    </row>
    <row r="15" spans="1:3" s="279" customFormat="1" x14ac:dyDescent="0.25">
      <c r="A15" s="40" t="s">
        <v>121</v>
      </c>
      <c r="B15" s="295" t="s">
        <v>601</v>
      </c>
      <c r="C15" s="294" t="s">
        <v>474</v>
      </c>
    </row>
    <row r="16" spans="1:3" ht="15.75" thickBot="1" x14ac:dyDescent="0.3">
      <c r="A16" s="25" t="s">
        <v>121</v>
      </c>
      <c r="B16" s="295" t="s">
        <v>602</v>
      </c>
      <c r="C16" s="294" t="s">
        <v>475</v>
      </c>
    </row>
    <row r="17" spans="1:3" ht="15.6" customHeight="1" thickBot="1" x14ac:dyDescent="0.3">
      <c r="A17" s="31" t="s">
        <v>131</v>
      </c>
      <c r="B17" s="462" t="s">
        <v>132</v>
      </c>
      <c r="C17" s="474"/>
    </row>
    <row r="18" spans="1:3" ht="26.25" thickBot="1" x14ac:dyDescent="0.3">
      <c r="A18" s="29" t="s">
        <v>131</v>
      </c>
      <c r="B18" s="32" t="s">
        <v>133</v>
      </c>
      <c r="C18" s="33" t="s">
        <v>134</v>
      </c>
    </row>
    <row r="19" spans="1:3" ht="17.100000000000001" customHeight="1" thickBot="1" x14ac:dyDescent="0.3">
      <c r="A19" s="31" t="s">
        <v>135</v>
      </c>
      <c r="B19" s="470" t="s">
        <v>136</v>
      </c>
      <c r="C19" s="469"/>
    </row>
    <row r="20" spans="1:3" ht="39" thickBot="1" x14ac:dyDescent="0.3">
      <c r="A20" s="29" t="s">
        <v>135</v>
      </c>
      <c r="B20" s="32" t="s">
        <v>137</v>
      </c>
      <c r="C20" s="33" t="s">
        <v>138</v>
      </c>
    </row>
    <row r="21" spans="1:3" ht="39" thickBot="1" x14ac:dyDescent="0.3">
      <c r="A21" s="34" t="s">
        <v>135</v>
      </c>
      <c r="B21" s="35" t="s">
        <v>129</v>
      </c>
      <c r="C21" s="30" t="s">
        <v>130</v>
      </c>
    </row>
    <row r="22" spans="1:3" ht="30.6" customHeight="1" thickBot="1" x14ac:dyDescent="0.3">
      <c r="A22" s="36" t="s">
        <v>139</v>
      </c>
      <c r="B22" s="466" t="s">
        <v>140</v>
      </c>
      <c r="C22" s="467"/>
    </row>
    <row r="23" spans="1:3" ht="25.5" x14ac:dyDescent="0.25">
      <c r="A23" s="37" t="s">
        <v>139</v>
      </c>
      <c r="B23" s="38" t="s">
        <v>133</v>
      </c>
      <c r="C23" s="39" t="s">
        <v>134</v>
      </c>
    </row>
    <row r="24" spans="1:3" ht="39" thickBot="1" x14ac:dyDescent="0.3">
      <c r="A24" s="40" t="s">
        <v>139</v>
      </c>
      <c r="B24" s="35" t="s">
        <v>129</v>
      </c>
      <c r="C24" s="30" t="s">
        <v>130</v>
      </c>
    </row>
    <row r="25" spans="1:3" ht="15" customHeight="1" thickBot="1" x14ac:dyDescent="0.3">
      <c r="A25" s="36" t="s">
        <v>141</v>
      </c>
      <c r="B25" s="468" t="s">
        <v>142</v>
      </c>
      <c r="C25" s="469"/>
    </row>
    <row r="26" spans="1:3" ht="39" thickBot="1" x14ac:dyDescent="0.3">
      <c r="A26" s="41" t="s">
        <v>141</v>
      </c>
      <c r="B26" s="42" t="s">
        <v>129</v>
      </c>
      <c r="C26" s="43" t="s">
        <v>130</v>
      </c>
    </row>
    <row r="27" spans="1:3" ht="26.1" customHeight="1" thickBot="1" x14ac:dyDescent="0.3">
      <c r="A27" s="36" t="s">
        <v>143</v>
      </c>
      <c r="B27" s="468" t="s">
        <v>144</v>
      </c>
      <c r="C27" s="469"/>
    </row>
    <row r="28" spans="1:3" ht="39" thickBot="1" x14ac:dyDescent="0.3">
      <c r="A28" s="41" t="s">
        <v>143</v>
      </c>
      <c r="B28" s="42" t="s">
        <v>129</v>
      </c>
      <c r="C28" s="43" t="s">
        <v>130</v>
      </c>
    </row>
    <row r="29" spans="1:3" ht="39" customHeight="1" thickBot="1" x14ac:dyDescent="0.3">
      <c r="A29" s="36" t="s">
        <v>145</v>
      </c>
      <c r="B29" s="476" t="s">
        <v>358</v>
      </c>
      <c r="C29" s="477"/>
    </row>
    <row r="30" spans="1:3" ht="63.75" x14ac:dyDescent="0.25">
      <c r="A30" s="37" t="s">
        <v>145</v>
      </c>
      <c r="B30" s="44" t="s">
        <v>146</v>
      </c>
      <c r="C30" s="45" t="s">
        <v>370</v>
      </c>
    </row>
    <row r="31" spans="1:3" ht="76.5" x14ac:dyDescent="0.25">
      <c r="A31" s="22" t="s">
        <v>145</v>
      </c>
      <c r="B31" s="23" t="s">
        <v>147</v>
      </c>
      <c r="C31" s="46" t="s">
        <v>371</v>
      </c>
    </row>
    <row r="32" spans="1:3" ht="63.75" x14ac:dyDescent="0.25">
      <c r="A32" s="22" t="s">
        <v>145</v>
      </c>
      <c r="B32" s="23" t="s">
        <v>148</v>
      </c>
      <c r="C32" s="46" t="s">
        <v>372</v>
      </c>
    </row>
    <row r="33" spans="1:3" ht="64.5" thickBot="1" x14ac:dyDescent="0.3">
      <c r="A33" s="40" t="s">
        <v>145</v>
      </c>
      <c r="B33" s="35" t="s">
        <v>149</v>
      </c>
      <c r="C33" s="30" t="s">
        <v>373</v>
      </c>
    </row>
    <row r="34" spans="1:3" ht="15" customHeight="1" thickBot="1" x14ac:dyDescent="0.3">
      <c r="A34" s="36" t="s">
        <v>150</v>
      </c>
      <c r="B34" s="468" t="s">
        <v>151</v>
      </c>
      <c r="C34" s="469"/>
    </row>
    <row r="35" spans="1:3" ht="39" thickBot="1" x14ac:dyDescent="0.3">
      <c r="A35" s="41" t="s">
        <v>150</v>
      </c>
      <c r="B35" s="42" t="s">
        <v>152</v>
      </c>
      <c r="C35" s="43" t="s">
        <v>153</v>
      </c>
    </row>
    <row r="36" spans="1:3" ht="29.1" customHeight="1" thickBot="1" x14ac:dyDescent="0.3">
      <c r="A36" s="47">
        <v>106</v>
      </c>
      <c r="B36" s="491" t="s">
        <v>154</v>
      </c>
      <c r="C36" s="492"/>
    </row>
    <row r="37" spans="1:3" ht="25.5" x14ac:dyDescent="0.25">
      <c r="A37" s="20">
        <v>106</v>
      </c>
      <c r="B37" s="48" t="s">
        <v>155</v>
      </c>
      <c r="C37" s="49" t="s">
        <v>374</v>
      </c>
    </row>
    <row r="38" spans="1:3" ht="38.25" x14ac:dyDescent="0.25">
      <c r="A38" s="22" t="s">
        <v>156</v>
      </c>
      <c r="B38" s="23" t="s">
        <v>129</v>
      </c>
      <c r="C38" s="46" t="s">
        <v>130</v>
      </c>
    </row>
    <row r="39" spans="1:3" ht="27" thickBot="1" x14ac:dyDescent="0.3">
      <c r="A39" s="25" t="s">
        <v>156</v>
      </c>
      <c r="B39" s="50" t="s">
        <v>157</v>
      </c>
      <c r="C39" s="51" t="s">
        <v>158</v>
      </c>
    </row>
    <row r="40" spans="1:3" ht="15" customHeight="1" thickBot="1" x14ac:dyDescent="0.3">
      <c r="A40" s="52" t="s">
        <v>30</v>
      </c>
      <c r="B40" s="493" t="s">
        <v>159</v>
      </c>
      <c r="C40" s="494"/>
    </row>
    <row r="41" spans="1:3" ht="39" thickBot="1" x14ac:dyDescent="0.3">
      <c r="A41" s="41" t="s">
        <v>30</v>
      </c>
      <c r="B41" s="42" t="s">
        <v>129</v>
      </c>
      <c r="C41" s="43" t="s">
        <v>130</v>
      </c>
    </row>
    <row r="42" spans="1:3" ht="15" customHeight="1" thickBot="1" x14ac:dyDescent="0.3">
      <c r="A42" s="36" t="s">
        <v>80</v>
      </c>
      <c r="B42" s="468" t="s">
        <v>160</v>
      </c>
      <c r="C42" s="469"/>
    </row>
    <row r="43" spans="1:3" ht="39" thickBot="1" x14ac:dyDescent="0.3">
      <c r="A43" s="41" t="s">
        <v>80</v>
      </c>
      <c r="B43" s="42" t="s">
        <v>129</v>
      </c>
      <c r="C43" s="43" t="s">
        <v>130</v>
      </c>
    </row>
    <row r="44" spans="1:3" ht="15" customHeight="1" thickBot="1" x14ac:dyDescent="0.3">
      <c r="A44" s="31" t="s">
        <v>161</v>
      </c>
      <c r="B44" s="462" t="s">
        <v>162</v>
      </c>
      <c r="C44" s="463"/>
    </row>
    <row r="45" spans="1:3" ht="38.25" x14ac:dyDescent="0.25">
      <c r="A45" s="53" t="s">
        <v>161</v>
      </c>
      <c r="B45" s="21" t="s">
        <v>163</v>
      </c>
      <c r="C45" s="54" t="s">
        <v>375</v>
      </c>
    </row>
    <row r="46" spans="1:3" ht="39" thickBot="1" x14ac:dyDescent="0.3">
      <c r="A46" s="40" t="s">
        <v>161</v>
      </c>
      <c r="B46" s="35" t="s">
        <v>129</v>
      </c>
      <c r="C46" s="30" t="s">
        <v>130</v>
      </c>
    </row>
    <row r="47" spans="1:3" s="279" customFormat="1" ht="15" customHeight="1" thickBot="1" x14ac:dyDescent="0.3">
      <c r="A47" s="62" t="s">
        <v>472</v>
      </c>
      <c r="B47" s="489" t="s">
        <v>471</v>
      </c>
      <c r="C47" s="490"/>
    </row>
    <row r="48" spans="1:3" s="279" customFormat="1" ht="38.25" x14ac:dyDescent="0.25">
      <c r="A48" s="292"/>
      <c r="B48" s="44" t="s">
        <v>163</v>
      </c>
      <c r="C48" s="293" t="s">
        <v>375</v>
      </c>
    </row>
    <row r="49" spans="1:3" ht="15" customHeight="1" thickBot="1" x14ac:dyDescent="0.3">
      <c r="A49" s="28">
        <v>141</v>
      </c>
      <c r="B49" s="464" t="s">
        <v>164</v>
      </c>
      <c r="C49" s="465"/>
    </row>
    <row r="50" spans="1:3" ht="51" x14ac:dyDescent="0.25">
      <c r="A50" s="20">
        <v>141</v>
      </c>
      <c r="B50" s="48" t="s">
        <v>165</v>
      </c>
      <c r="C50" s="49" t="s">
        <v>166</v>
      </c>
    </row>
    <row r="51" spans="1:3" ht="51" x14ac:dyDescent="0.25">
      <c r="A51" s="22">
        <v>141</v>
      </c>
      <c r="B51" s="56" t="s">
        <v>167</v>
      </c>
      <c r="C51" s="57" t="s">
        <v>168</v>
      </c>
    </row>
    <row r="52" spans="1:3" ht="39" thickBot="1" x14ac:dyDescent="0.3">
      <c r="A52" s="25" t="s">
        <v>169</v>
      </c>
      <c r="B52" s="26" t="s">
        <v>129</v>
      </c>
      <c r="C52" s="55" t="s">
        <v>130</v>
      </c>
    </row>
    <row r="53" spans="1:3" ht="15" customHeight="1" thickBot="1" x14ac:dyDescent="0.3">
      <c r="A53" s="58" t="s">
        <v>170</v>
      </c>
      <c r="B53" s="487" t="s">
        <v>171</v>
      </c>
      <c r="C53" s="488"/>
    </row>
    <row r="54" spans="1:3" ht="64.5" thickBot="1" x14ac:dyDescent="0.3">
      <c r="A54" s="41" t="s">
        <v>170</v>
      </c>
      <c r="B54" s="59" t="s">
        <v>172</v>
      </c>
      <c r="C54" s="60" t="s">
        <v>376</v>
      </c>
    </row>
    <row r="55" spans="1:3" ht="15" customHeight="1" thickBot="1" x14ac:dyDescent="0.3">
      <c r="A55" s="62" t="s">
        <v>175</v>
      </c>
      <c r="B55" s="476" t="s">
        <v>470</v>
      </c>
      <c r="C55" s="473"/>
    </row>
    <row r="56" spans="1:3" ht="38.25" x14ac:dyDescent="0.25">
      <c r="A56" s="20" t="s">
        <v>175</v>
      </c>
      <c r="B56" s="21" t="s">
        <v>176</v>
      </c>
      <c r="C56" s="64" t="s">
        <v>378</v>
      </c>
    </row>
    <row r="57" spans="1:3" ht="39" thickBot="1" x14ac:dyDescent="0.3">
      <c r="A57" s="63" t="s">
        <v>175</v>
      </c>
      <c r="B57" s="26" t="s">
        <v>129</v>
      </c>
      <c r="C57" s="30" t="s">
        <v>130</v>
      </c>
    </row>
    <row r="58" spans="1:3" ht="15" customHeight="1" thickBot="1" x14ac:dyDescent="0.3">
      <c r="A58" s="36" t="s">
        <v>177</v>
      </c>
      <c r="B58" s="468" t="s">
        <v>178</v>
      </c>
      <c r="C58" s="469"/>
    </row>
    <row r="59" spans="1:3" ht="63.75" x14ac:dyDescent="0.25">
      <c r="A59" s="37" t="s">
        <v>177</v>
      </c>
      <c r="B59" s="65" t="s">
        <v>172</v>
      </c>
      <c r="C59" s="43" t="s">
        <v>376</v>
      </c>
    </row>
    <row r="60" spans="1:3" ht="39" thickBot="1" x14ac:dyDescent="0.3">
      <c r="A60" s="296">
        <v>181</v>
      </c>
      <c r="B60" s="297" t="s">
        <v>129</v>
      </c>
      <c r="C60" s="30" t="s">
        <v>130</v>
      </c>
    </row>
    <row r="61" spans="1:3" ht="15" customHeight="1" thickBot="1" x14ac:dyDescent="0.3">
      <c r="A61" s="36">
        <v>182</v>
      </c>
      <c r="B61" s="466" t="s">
        <v>179</v>
      </c>
      <c r="C61" s="467"/>
    </row>
    <row r="62" spans="1:3" ht="67.5" x14ac:dyDescent="0.25">
      <c r="A62" s="37">
        <v>182</v>
      </c>
      <c r="B62" s="38" t="s">
        <v>180</v>
      </c>
      <c r="C62" s="298" t="s">
        <v>181</v>
      </c>
    </row>
    <row r="63" spans="1:3" ht="102.75" x14ac:dyDescent="0.25">
      <c r="A63" s="22">
        <v>182</v>
      </c>
      <c r="B63" s="56" t="s">
        <v>182</v>
      </c>
      <c r="C63" s="66" t="s">
        <v>183</v>
      </c>
    </row>
    <row r="64" spans="1:3" ht="39" x14ac:dyDescent="0.25">
      <c r="A64" s="22" t="s">
        <v>184</v>
      </c>
      <c r="B64" s="67" t="s">
        <v>185</v>
      </c>
      <c r="C64" s="66" t="s">
        <v>186</v>
      </c>
    </row>
    <row r="65" spans="1:3" ht="80.25" x14ac:dyDescent="0.25">
      <c r="A65" s="22">
        <v>182</v>
      </c>
      <c r="B65" s="56" t="s">
        <v>187</v>
      </c>
      <c r="C65" s="66" t="s">
        <v>188</v>
      </c>
    </row>
    <row r="66" spans="1:3" ht="25.5" x14ac:dyDescent="0.25">
      <c r="A66" s="22">
        <v>182</v>
      </c>
      <c r="B66" s="68" t="s">
        <v>189</v>
      </c>
      <c r="C66" s="57" t="s">
        <v>190</v>
      </c>
    </row>
    <row r="67" spans="1:3" ht="39" x14ac:dyDescent="0.25">
      <c r="A67" s="22" t="s">
        <v>184</v>
      </c>
      <c r="B67" s="69" t="s">
        <v>191</v>
      </c>
      <c r="C67" s="66" t="s">
        <v>192</v>
      </c>
    </row>
    <row r="68" spans="1:3" x14ac:dyDescent="0.25">
      <c r="A68" s="22">
        <v>182</v>
      </c>
      <c r="B68" s="68" t="s">
        <v>193</v>
      </c>
      <c r="C68" s="57" t="s">
        <v>194</v>
      </c>
    </row>
    <row r="69" spans="1:3" ht="25.5" x14ac:dyDescent="0.25">
      <c r="A69" s="22" t="s">
        <v>184</v>
      </c>
      <c r="B69" s="68" t="s">
        <v>195</v>
      </c>
      <c r="C69" s="263" t="s">
        <v>196</v>
      </c>
    </row>
    <row r="70" spans="1:3" ht="39" x14ac:dyDescent="0.25">
      <c r="A70" s="22">
        <v>182</v>
      </c>
      <c r="B70" s="68" t="s">
        <v>197</v>
      </c>
      <c r="C70" s="66" t="s">
        <v>198</v>
      </c>
    </row>
    <row r="71" spans="1:3" ht="25.5" x14ac:dyDescent="0.25">
      <c r="A71" s="22">
        <v>182</v>
      </c>
      <c r="B71" s="70" t="s">
        <v>199</v>
      </c>
      <c r="C71" s="57" t="s">
        <v>200</v>
      </c>
    </row>
    <row r="72" spans="1:3" ht="51" x14ac:dyDescent="0.25">
      <c r="A72" s="22">
        <v>182</v>
      </c>
      <c r="B72" s="70" t="s">
        <v>201</v>
      </c>
      <c r="C72" s="57" t="s">
        <v>202</v>
      </c>
    </row>
    <row r="73" spans="1:3" ht="25.5" x14ac:dyDescent="0.25">
      <c r="A73" s="22">
        <v>182</v>
      </c>
      <c r="B73" s="70" t="s">
        <v>203</v>
      </c>
      <c r="C73" s="57" t="s">
        <v>204</v>
      </c>
    </row>
    <row r="74" spans="1:3" ht="64.5" x14ac:dyDescent="0.25">
      <c r="A74" s="22">
        <v>182</v>
      </c>
      <c r="B74" s="68" t="s">
        <v>205</v>
      </c>
      <c r="C74" s="66" t="s">
        <v>603</v>
      </c>
    </row>
    <row r="75" spans="1:3" ht="51" x14ac:dyDescent="0.25">
      <c r="A75" s="22">
        <v>182</v>
      </c>
      <c r="B75" s="68" t="s">
        <v>206</v>
      </c>
      <c r="C75" s="57" t="s">
        <v>207</v>
      </c>
    </row>
    <row r="76" spans="1:3" ht="51" x14ac:dyDescent="0.25">
      <c r="A76" s="22">
        <v>182</v>
      </c>
      <c r="B76" s="68" t="s">
        <v>208</v>
      </c>
      <c r="C76" s="57" t="s">
        <v>209</v>
      </c>
    </row>
    <row r="77" spans="1:3" ht="51" x14ac:dyDescent="0.25">
      <c r="A77" s="22">
        <v>182</v>
      </c>
      <c r="B77" s="68" t="s">
        <v>165</v>
      </c>
      <c r="C77" s="57" t="s">
        <v>166</v>
      </c>
    </row>
    <row r="78" spans="1:3" ht="39" thickBot="1" x14ac:dyDescent="0.3">
      <c r="A78" s="40">
        <v>182</v>
      </c>
      <c r="B78" s="71" t="s">
        <v>129</v>
      </c>
      <c r="C78" s="27" t="s">
        <v>130</v>
      </c>
    </row>
    <row r="79" spans="1:3" ht="28.5" customHeight="1" thickBot="1" x14ac:dyDescent="0.3">
      <c r="A79" s="31">
        <v>188</v>
      </c>
      <c r="B79" s="483" t="s">
        <v>210</v>
      </c>
      <c r="C79" s="484"/>
    </row>
    <row r="80" spans="1:3" ht="51" x14ac:dyDescent="0.25">
      <c r="A80" s="20">
        <v>188</v>
      </c>
      <c r="B80" s="48" t="s">
        <v>208</v>
      </c>
      <c r="C80" s="72" t="s">
        <v>209</v>
      </c>
    </row>
    <row r="81" spans="1:3" ht="51" x14ac:dyDescent="0.25">
      <c r="A81" s="22">
        <v>188</v>
      </c>
      <c r="B81" s="56" t="s">
        <v>165</v>
      </c>
      <c r="C81" s="73" t="s">
        <v>166</v>
      </c>
    </row>
    <row r="82" spans="1:3" ht="51" x14ac:dyDescent="0.25">
      <c r="A82" s="22">
        <v>188</v>
      </c>
      <c r="B82" s="23" t="s">
        <v>211</v>
      </c>
      <c r="C82" s="24" t="s">
        <v>212</v>
      </c>
    </row>
    <row r="83" spans="1:3" ht="25.5" x14ac:dyDescent="0.25">
      <c r="A83" s="22" t="s">
        <v>213</v>
      </c>
      <c r="B83" s="23" t="s">
        <v>157</v>
      </c>
      <c r="C83" s="24" t="s">
        <v>158</v>
      </c>
    </row>
    <row r="84" spans="1:3" ht="51" x14ac:dyDescent="0.25">
      <c r="A84" s="22">
        <v>188</v>
      </c>
      <c r="B84" s="56" t="s">
        <v>167</v>
      </c>
      <c r="C84" s="73" t="s">
        <v>379</v>
      </c>
    </row>
    <row r="85" spans="1:3" ht="51" x14ac:dyDescent="0.25">
      <c r="A85" s="22" t="s">
        <v>213</v>
      </c>
      <c r="B85" s="23" t="s">
        <v>214</v>
      </c>
      <c r="C85" s="24" t="s">
        <v>215</v>
      </c>
    </row>
    <row r="86" spans="1:3" ht="38.25" x14ac:dyDescent="0.25">
      <c r="A86" s="22" t="s">
        <v>213</v>
      </c>
      <c r="B86" s="23" t="s">
        <v>216</v>
      </c>
      <c r="C86" s="24" t="s">
        <v>217</v>
      </c>
    </row>
    <row r="87" spans="1:3" ht="25.5" x14ac:dyDescent="0.25">
      <c r="A87" s="22" t="s">
        <v>213</v>
      </c>
      <c r="B87" s="23" t="s">
        <v>218</v>
      </c>
      <c r="C87" s="24" t="s">
        <v>219</v>
      </c>
    </row>
    <row r="88" spans="1:3" ht="63.75" x14ac:dyDescent="0.25">
      <c r="A88" s="74" t="s">
        <v>213</v>
      </c>
      <c r="B88" s="75" t="s">
        <v>220</v>
      </c>
      <c r="C88" s="76" t="s">
        <v>221</v>
      </c>
    </row>
    <row r="89" spans="1:3" ht="39" thickBot="1" x14ac:dyDescent="0.3">
      <c r="A89" s="25">
        <v>188</v>
      </c>
      <c r="B89" s="26" t="s">
        <v>129</v>
      </c>
      <c r="C89" s="27" t="s">
        <v>130</v>
      </c>
    </row>
    <row r="90" spans="1:3" ht="15" customHeight="1" thickBot="1" x14ac:dyDescent="0.3">
      <c r="A90" s="77">
        <v>192</v>
      </c>
      <c r="B90" s="478" t="s">
        <v>222</v>
      </c>
      <c r="C90" s="479"/>
    </row>
    <row r="91" spans="1:3" ht="39" thickBot="1" x14ac:dyDescent="0.3">
      <c r="A91" s="41">
        <v>192</v>
      </c>
      <c r="B91" s="42" t="s">
        <v>129</v>
      </c>
      <c r="C91" s="43" t="s">
        <v>130</v>
      </c>
    </row>
    <row r="92" spans="1:3" ht="15" customHeight="1" thickBot="1" x14ac:dyDescent="0.3">
      <c r="A92" s="31" t="s">
        <v>16</v>
      </c>
      <c r="B92" s="485" t="s">
        <v>223</v>
      </c>
      <c r="C92" s="486"/>
    </row>
    <row r="93" spans="1:3" ht="25.5" x14ac:dyDescent="0.25">
      <c r="A93" s="20" t="s">
        <v>16</v>
      </c>
      <c r="B93" s="78" t="s">
        <v>133</v>
      </c>
      <c r="C93" s="79" t="s">
        <v>134</v>
      </c>
    </row>
    <row r="94" spans="1:3" ht="39" thickBot="1" x14ac:dyDescent="0.3">
      <c r="A94" s="25" t="s">
        <v>16</v>
      </c>
      <c r="B94" s="26" t="s">
        <v>129</v>
      </c>
      <c r="C94" s="55" t="s">
        <v>130</v>
      </c>
    </row>
    <row r="95" spans="1:3" ht="15" customHeight="1" thickBot="1" x14ac:dyDescent="0.3">
      <c r="A95" s="77">
        <v>322</v>
      </c>
      <c r="B95" s="478" t="s">
        <v>224</v>
      </c>
      <c r="C95" s="479"/>
    </row>
    <row r="96" spans="1:3" ht="51" x14ac:dyDescent="0.25">
      <c r="A96" s="41">
        <v>322</v>
      </c>
      <c r="B96" s="42" t="s">
        <v>211</v>
      </c>
      <c r="C96" s="43" t="s">
        <v>225</v>
      </c>
    </row>
    <row r="97" spans="1:3" ht="38.25" x14ac:dyDescent="0.25">
      <c r="A97" s="40" t="s">
        <v>19</v>
      </c>
      <c r="B97" s="35" t="s">
        <v>129</v>
      </c>
      <c r="C97" s="30" t="s">
        <v>130</v>
      </c>
    </row>
    <row r="98" spans="1:3" ht="14.45" customHeight="1" x14ac:dyDescent="0.25">
      <c r="A98" s="80" t="s">
        <v>226</v>
      </c>
      <c r="B98" s="480" t="s">
        <v>105</v>
      </c>
      <c r="C98" s="481"/>
    </row>
    <row r="99" spans="1:3" ht="26.25" x14ac:dyDescent="0.25">
      <c r="A99" s="22" t="s">
        <v>226</v>
      </c>
      <c r="B99" s="81" t="s">
        <v>227</v>
      </c>
      <c r="C99" s="82" t="s">
        <v>228</v>
      </c>
    </row>
    <row r="100" spans="1:3" ht="26.25" x14ac:dyDescent="0.25">
      <c r="A100" s="22" t="s">
        <v>226</v>
      </c>
      <c r="B100" s="81" t="s">
        <v>229</v>
      </c>
      <c r="C100" s="82" t="s">
        <v>228</v>
      </c>
    </row>
    <row r="101" spans="1:3" ht="26.25" x14ac:dyDescent="0.25">
      <c r="A101" s="22" t="s">
        <v>226</v>
      </c>
      <c r="B101" s="81" t="s">
        <v>230</v>
      </c>
      <c r="C101" s="82" t="s">
        <v>228</v>
      </c>
    </row>
    <row r="102" spans="1:3" ht="26.25" x14ac:dyDescent="0.25">
      <c r="A102" s="22" t="s">
        <v>226</v>
      </c>
      <c r="B102" s="81" t="s">
        <v>231</v>
      </c>
      <c r="C102" s="82" t="s">
        <v>228</v>
      </c>
    </row>
    <row r="103" spans="1:3" ht="76.5" x14ac:dyDescent="0.25">
      <c r="A103" s="22" t="s">
        <v>226</v>
      </c>
      <c r="B103" s="67" t="s">
        <v>420</v>
      </c>
      <c r="C103" s="24" t="s">
        <v>421</v>
      </c>
    </row>
    <row r="104" spans="1:3" ht="63.75" x14ac:dyDescent="0.25">
      <c r="A104" s="22" t="s">
        <v>226</v>
      </c>
      <c r="B104" s="67" t="s">
        <v>232</v>
      </c>
      <c r="C104" s="24" t="s">
        <v>380</v>
      </c>
    </row>
    <row r="105" spans="1:3" ht="38.25" x14ac:dyDescent="0.25">
      <c r="A105" s="22" t="s">
        <v>226</v>
      </c>
      <c r="B105" s="83" t="s">
        <v>233</v>
      </c>
      <c r="C105" s="84" t="s">
        <v>234</v>
      </c>
    </row>
    <row r="106" spans="1:3" ht="51" x14ac:dyDescent="0.25">
      <c r="A106" s="22" t="s">
        <v>226</v>
      </c>
      <c r="B106" s="23" t="s">
        <v>235</v>
      </c>
      <c r="C106" s="24" t="s">
        <v>236</v>
      </c>
    </row>
    <row r="107" spans="1:3" ht="26.25" x14ac:dyDescent="0.25">
      <c r="A107" s="22" t="s">
        <v>226</v>
      </c>
      <c r="B107" s="67" t="s">
        <v>237</v>
      </c>
      <c r="C107" s="66" t="s">
        <v>238</v>
      </c>
    </row>
    <row r="108" spans="1:3" ht="38.25" x14ac:dyDescent="0.25">
      <c r="A108" s="22" t="s">
        <v>226</v>
      </c>
      <c r="B108" s="83" t="s">
        <v>239</v>
      </c>
      <c r="C108" s="84" t="s">
        <v>240</v>
      </c>
    </row>
    <row r="109" spans="1:3" ht="26.25" x14ac:dyDescent="0.25">
      <c r="A109" s="22" t="s">
        <v>226</v>
      </c>
      <c r="B109" s="23" t="s">
        <v>241</v>
      </c>
      <c r="C109" s="66" t="s">
        <v>242</v>
      </c>
    </row>
    <row r="110" spans="1:3" ht="76.5" x14ac:dyDescent="0.25">
      <c r="A110" s="22" t="s">
        <v>226</v>
      </c>
      <c r="B110" s="67" t="s">
        <v>243</v>
      </c>
      <c r="C110" s="46" t="s">
        <v>244</v>
      </c>
    </row>
    <row r="111" spans="1:3" ht="76.5" x14ac:dyDescent="0.25">
      <c r="A111" s="22" t="s">
        <v>226</v>
      </c>
      <c r="B111" s="67" t="s">
        <v>245</v>
      </c>
      <c r="C111" s="46" t="s">
        <v>246</v>
      </c>
    </row>
    <row r="112" spans="1:3" ht="76.5" x14ac:dyDescent="0.25">
      <c r="A112" s="22" t="s">
        <v>226</v>
      </c>
      <c r="B112" s="67" t="s">
        <v>247</v>
      </c>
      <c r="C112" s="46" t="s">
        <v>248</v>
      </c>
    </row>
    <row r="113" spans="1:3" ht="89.25" x14ac:dyDescent="0.25">
      <c r="A113" s="22" t="s">
        <v>226</v>
      </c>
      <c r="B113" s="67" t="s">
        <v>249</v>
      </c>
      <c r="C113" s="46" t="s">
        <v>250</v>
      </c>
    </row>
    <row r="114" spans="1:3" ht="51" x14ac:dyDescent="0.25">
      <c r="A114" s="22" t="s">
        <v>226</v>
      </c>
      <c r="B114" s="23" t="s">
        <v>422</v>
      </c>
      <c r="C114" s="24" t="s">
        <v>423</v>
      </c>
    </row>
    <row r="115" spans="1:3" ht="38.25" x14ac:dyDescent="0.25">
      <c r="A115" s="22" t="s">
        <v>226</v>
      </c>
      <c r="B115" s="23" t="s">
        <v>152</v>
      </c>
      <c r="C115" s="24" t="s">
        <v>153</v>
      </c>
    </row>
    <row r="116" spans="1:3" ht="63.75" x14ac:dyDescent="0.25">
      <c r="A116" s="22" t="s">
        <v>226</v>
      </c>
      <c r="B116" s="23" t="s">
        <v>172</v>
      </c>
      <c r="C116" s="24" t="s">
        <v>376</v>
      </c>
    </row>
    <row r="117" spans="1:3" ht="38.25" x14ac:dyDescent="0.25">
      <c r="A117" s="22" t="s">
        <v>226</v>
      </c>
      <c r="B117" s="23" t="s">
        <v>129</v>
      </c>
      <c r="C117" s="24" t="s">
        <v>130</v>
      </c>
    </row>
    <row r="118" spans="1:3" ht="25.5" x14ac:dyDescent="0.25">
      <c r="A118" s="22" t="s">
        <v>226</v>
      </c>
      <c r="B118" s="23" t="s">
        <v>251</v>
      </c>
      <c r="C118" s="24" t="s">
        <v>252</v>
      </c>
    </row>
    <row r="119" spans="1:3" ht="26.25" thickBot="1" x14ac:dyDescent="0.3">
      <c r="A119" s="25" t="s">
        <v>226</v>
      </c>
      <c r="B119" s="26" t="s">
        <v>253</v>
      </c>
      <c r="C119" s="27" t="s">
        <v>254</v>
      </c>
    </row>
    <row r="120" spans="1:3" ht="15" customHeight="1" thickBot="1" x14ac:dyDescent="0.3">
      <c r="A120" s="85">
        <v>498</v>
      </c>
      <c r="B120" s="478" t="s">
        <v>255</v>
      </c>
      <c r="C120" s="482"/>
    </row>
    <row r="121" spans="1:3" ht="39" thickBot="1" x14ac:dyDescent="0.3">
      <c r="A121" s="25">
        <v>498</v>
      </c>
      <c r="B121" s="26" t="s">
        <v>129</v>
      </c>
      <c r="C121" s="55" t="s">
        <v>130</v>
      </c>
    </row>
  </sheetData>
  <mergeCells count="27">
    <mergeCell ref="B53:C53"/>
    <mergeCell ref="B47:C47"/>
    <mergeCell ref="B36:C36"/>
    <mergeCell ref="B40:C40"/>
    <mergeCell ref="B42:C42"/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  <mergeCell ref="B19:C19"/>
    <mergeCell ref="A4:C4"/>
    <mergeCell ref="A5:C5"/>
    <mergeCell ref="B11:C11"/>
    <mergeCell ref="B17:C17"/>
    <mergeCell ref="B8:C8"/>
    <mergeCell ref="B44:C44"/>
    <mergeCell ref="B49:C49"/>
    <mergeCell ref="B22:C22"/>
    <mergeCell ref="B25:C25"/>
    <mergeCell ref="B27:C27"/>
    <mergeCell ref="B29:C29"/>
    <mergeCell ref="B34:C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14"/>
      <c r="B1" s="14"/>
      <c r="C1" s="86" t="s">
        <v>115</v>
      </c>
    </row>
    <row r="2" spans="1:3" x14ac:dyDescent="0.25">
      <c r="A2" s="14"/>
      <c r="B2" s="14"/>
      <c r="C2" s="86" t="s">
        <v>112</v>
      </c>
    </row>
    <row r="3" spans="1:3" ht="45" x14ac:dyDescent="0.25">
      <c r="A3" s="14"/>
      <c r="B3" s="14"/>
      <c r="C3" s="10" t="s">
        <v>644</v>
      </c>
    </row>
    <row r="4" spans="1:3" ht="41.1" customHeight="1" x14ac:dyDescent="0.25">
      <c r="A4" s="495" t="s">
        <v>538</v>
      </c>
      <c r="B4" s="496"/>
      <c r="C4" s="496"/>
    </row>
    <row r="5" spans="1:3" thickBot="1" x14ac:dyDescent="0.4">
      <c r="A5" s="14"/>
      <c r="B5" s="14"/>
      <c r="C5" s="14" t="s">
        <v>117</v>
      </c>
    </row>
    <row r="6" spans="1:3" ht="64.5" thickBot="1" x14ac:dyDescent="0.3">
      <c r="A6" s="87" t="s">
        <v>118</v>
      </c>
      <c r="B6" s="88" t="s">
        <v>119</v>
      </c>
      <c r="C6" s="89" t="s">
        <v>120</v>
      </c>
    </row>
    <row r="7" spans="1:3" ht="16.5" thickBot="1" x14ac:dyDescent="0.3">
      <c r="A7" s="255">
        <v>460</v>
      </c>
      <c r="B7" s="497" t="s">
        <v>105</v>
      </c>
      <c r="C7" s="498"/>
    </row>
    <row r="8" spans="1:3" ht="25.5" x14ac:dyDescent="0.25">
      <c r="A8" s="420" t="s">
        <v>226</v>
      </c>
      <c r="B8" s="419" t="s">
        <v>604</v>
      </c>
      <c r="C8" s="49" t="s">
        <v>256</v>
      </c>
    </row>
    <row r="9" spans="1:3" ht="39" x14ac:dyDescent="0.25">
      <c r="A9" s="421" t="s">
        <v>226</v>
      </c>
      <c r="B9" s="422" t="s">
        <v>605</v>
      </c>
      <c r="C9" s="66" t="s">
        <v>257</v>
      </c>
    </row>
    <row r="10" spans="1:3" s="279" customFormat="1" ht="51.75" x14ac:dyDescent="0.25">
      <c r="A10" s="421" t="s">
        <v>226</v>
      </c>
      <c r="B10" s="423" t="s">
        <v>606</v>
      </c>
      <c r="C10" s="66" t="s">
        <v>476</v>
      </c>
    </row>
    <row r="11" spans="1:3" s="279" customFormat="1" ht="26.25" x14ac:dyDescent="0.25">
      <c r="A11" s="421" t="s">
        <v>226</v>
      </c>
      <c r="B11" s="423" t="s">
        <v>607</v>
      </c>
      <c r="C11" s="66" t="s">
        <v>466</v>
      </c>
    </row>
    <row r="12" spans="1:3" s="279" customFormat="1" ht="39" x14ac:dyDescent="0.25">
      <c r="A12" s="421"/>
      <c r="B12" s="423" t="s">
        <v>608</v>
      </c>
      <c r="C12" s="424" t="s">
        <v>609</v>
      </c>
    </row>
    <row r="13" spans="1:3" ht="63.75" x14ac:dyDescent="0.25">
      <c r="A13" s="421" t="s">
        <v>226</v>
      </c>
      <c r="B13" s="423" t="s">
        <v>610</v>
      </c>
      <c r="C13" s="46" t="s">
        <v>477</v>
      </c>
    </row>
    <row r="14" spans="1:3" s="253" customFormat="1" ht="52.5" customHeight="1" x14ac:dyDescent="0.25">
      <c r="A14" s="421" t="s">
        <v>226</v>
      </c>
      <c r="B14" s="423" t="s">
        <v>611</v>
      </c>
      <c r="C14" s="66" t="s">
        <v>411</v>
      </c>
    </row>
    <row r="15" spans="1:3" ht="51.75" x14ac:dyDescent="0.25">
      <c r="A15" s="421" t="s">
        <v>226</v>
      </c>
      <c r="B15" s="423" t="s">
        <v>612</v>
      </c>
      <c r="C15" s="66" t="s">
        <v>381</v>
      </c>
    </row>
    <row r="16" spans="1:3" ht="76.5" x14ac:dyDescent="0.25">
      <c r="A16" s="421" t="s">
        <v>226</v>
      </c>
      <c r="B16" s="425" t="s">
        <v>613</v>
      </c>
      <c r="C16" s="46" t="s">
        <v>258</v>
      </c>
    </row>
    <row r="17" spans="1:3" x14ac:dyDescent="0.25">
      <c r="A17" s="421" t="s">
        <v>226</v>
      </c>
      <c r="B17" s="423" t="s">
        <v>614</v>
      </c>
      <c r="C17" s="57" t="s">
        <v>259</v>
      </c>
    </row>
    <row r="18" spans="1:3" ht="51" x14ac:dyDescent="0.25">
      <c r="A18" s="421" t="s">
        <v>226</v>
      </c>
      <c r="B18" s="423" t="s">
        <v>615</v>
      </c>
      <c r="C18" s="46" t="s">
        <v>413</v>
      </c>
    </row>
    <row r="19" spans="1:3" ht="38.25" x14ac:dyDescent="0.25">
      <c r="A19" s="421" t="s">
        <v>226</v>
      </c>
      <c r="B19" s="423" t="s">
        <v>616</v>
      </c>
      <c r="C19" s="46" t="s">
        <v>260</v>
      </c>
    </row>
    <row r="20" spans="1:3" ht="25.5" x14ac:dyDescent="0.25">
      <c r="A20" s="421" t="s">
        <v>226</v>
      </c>
      <c r="B20" s="423" t="s">
        <v>617</v>
      </c>
      <c r="C20" s="57" t="s">
        <v>261</v>
      </c>
    </row>
    <row r="21" spans="1:3" ht="38.25" x14ac:dyDescent="0.25">
      <c r="A21" s="421" t="s">
        <v>226</v>
      </c>
      <c r="B21" s="423" t="s">
        <v>618</v>
      </c>
      <c r="C21" s="46" t="s">
        <v>262</v>
      </c>
    </row>
    <row r="22" spans="1:3" ht="89.25" x14ac:dyDescent="0.25">
      <c r="A22" s="421" t="s">
        <v>226</v>
      </c>
      <c r="B22" s="423" t="s">
        <v>619</v>
      </c>
      <c r="C22" s="263" t="s">
        <v>414</v>
      </c>
    </row>
    <row r="23" spans="1:3" ht="63.75" x14ac:dyDescent="0.25">
      <c r="A23" s="421" t="s">
        <v>226</v>
      </c>
      <c r="B23" s="423" t="s">
        <v>620</v>
      </c>
      <c r="C23" s="46" t="s">
        <v>419</v>
      </c>
    </row>
    <row r="24" spans="1:3" ht="51.75" x14ac:dyDescent="0.25">
      <c r="A24" s="421" t="s">
        <v>226</v>
      </c>
      <c r="B24" s="423" t="s">
        <v>621</v>
      </c>
      <c r="C24" s="264" t="s">
        <v>412</v>
      </c>
    </row>
    <row r="25" spans="1:3" x14ac:dyDescent="0.25">
      <c r="A25" s="421" t="s">
        <v>226</v>
      </c>
      <c r="B25" s="426" t="s">
        <v>622</v>
      </c>
      <c r="C25" s="57" t="s">
        <v>263</v>
      </c>
    </row>
    <row r="26" spans="1:3" ht="51" x14ac:dyDescent="0.25">
      <c r="A26" s="421" t="s">
        <v>226</v>
      </c>
      <c r="B26" s="423" t="s">
        <v>623</v>
      </c>
      <c r="C26" s="57" t="s">
        <v>264</v>
      </c>
    </row>
    <row r="27" spans="1:3" ht="51" x14ac:dyDescent="0.25">
      <c r="A27" s="421" t="s">
        <v>226</v>
      </c>
      <c r="B27" s="423" t="s">
        <v>624</v>
      </c>
      <c r="C27" s="46" t="s">
        <v>265</v>
      </c>
    </row>
    <row r="28" spans="1:3" ht="25.5" x14ac:dyDescent="0.25">
      <c r="A28" s="421" t="s">
        <v>226</v>
      </c>
      <c r="B28" s="423" t="s">
        <v>625</v>
      </c>
      <c r="C28" s="46" t="s">
        <v>266</v>
      </c>
    </row>
    <row r="29" spans="1:3" ht="52.5" customHeight="1" x14ac:dyDescent="0.25">
      <c r="A29" s="421" t="s">
        <v>226</v>
      </c>
      <c r="B29" s="423" t="s">
        <v>626</v>
      </c>
      <c r="C29" s="57" t="s">
        <v>267</v>
      </c>
    </row>
    <row r="30" spans="1:3" s="253" customFormat="1" ht="52.5" customHeight="1" x14ac:dyDescent="0.25">
      <c r="A30" s="421" t="s">
        <v>226</v>
      </c>
      <c r="B30" s="423" t="s">
        <v>627</v>
      </c>
      <c r="C30" s="46" t="s">
        <v>415</v>
      </c>
    </row>
    <row r="31" spans="1:3" s="253" customFormat="1" ht="52.5" customHeight="1" x14ac:dyDescent="0.25">
      <c r="A31" s="421" t="s">
        <v>226</v>
      </c>
      <c r="B31" s="423" t="s">
        <v>628</v>
      </c>
      <c r="C31" s="66" t="s">
        <v>629</v>
      </c>
    </row>
    <row r="32" spans="1:3" ht="38.25" x14ac:dyDescent="0.25">
      <c r="A32" s="421" t="s">
        <v>226</v>
      </c>
      <c r="B32" s="425" t="s">
        <v>630</v>
      </c>
      <c r="C32" s="46" t="s">
        <v>268</v>
      </c>
    </row>
    <row r="33" spans="1:7" ht="26.25" x14ac:dyDescent="0.25">
      <c r="A33" s="421"/>
      <c r="B33" s="423" t="s">
        <v>631</v>
      </c>
      <c r="C33" s="66" t="s">
        <v>632</v>
      </c>
    </row>
    <row r="34" spans="1:7" ht="25.5" x14ac:dyDescent="0.25">
      <c r="A34" s="421" t="s">
        <v>226</v>
      </c>
      <c r="B34" s="427" t="s">
        <v>633</v>
      </c>
      <c r="C34" s="46" t="s">
        <v>269</v>
      </c>
    </row>
    <row r="35" spans="1:7" ht="25.5" x14ac:dyDescent="0.25">
      <c r="A35" s="421" t="s">
        <v>226</v>
      </c>
      <c r="B35" s="427" t="s">
        <v>634</v>
      </c>
      <c r="C35" s="46" t="s">
        <v>270</v>
      </c>
    </row>
    <row r="36" spans="1:7" ht="76.5" x14ac:dyDescent="0.25">
      <c r="A36" s="428">
        <v>460</v>
      </c>
      <c r="B36" s="426" t="s">
        <v>635</v>
      </c>
      <c r="C36" s="46" t="s">
        <v>271</v>
      </c>
    </row>
    <row r="37" spans="1:7" ht="51" x14ac:dyDescent="0.25">
      <c r="A37" s="428">
        <v>460</v>
      </c>
      <c r="B37" s="423" t="s">
        <v>636</v>
      </c>
      <c r="C37" s="46" t="s">
        <v>416</v>
      </c>
      <c r="F37" s="182"/>
      <c r="G37" s="183"/>
    </row>
    <row r="38" spans="1:7" ht="51" x14ac:dyDescent="0.25">
      <c r="A38" s="428">
        <v>460</v>
      </c>
      <c r="B38" s="423" t="s">
        <v>637</v>
      </c>
      <c r="C38" s="46" t="s">
        <v>272</v>
      </c>
    </row>
    <row r="39" spans="1:7" ht="25.5" x14ac:dyDescent="0.25">
      <c r="A39" s="428">
        <v>460</v>
      </c>
      <c r="B39" s="425" t="s">
        <v>273</v>
      </c>
      <c r="C39" s="46" t="s">
        <v>382</v>
      </c>
    </row>
    <row r="40" spans="1:7" ht="25.5" x14ac:dyDescent="0.25">
      <c r="A40" s="428">
        <v>460</v>
      </c>
      <c r="B40" s="425" t="s">
        <v>276</v>
      </c>
      <c r="C40" s="46" t="s">
        <v>277</v>
      </c>
    </row>
    <row r="41" spans="1:7" ht="39.75" thickBot="1" x14ac:dyDescent="0.3">
      <c r="A41" s="429">
        <v>460</v>
      </c>
      <c r="B41" s="430" t="s">
        <v>638</v>
      </c>
      <c r="C41" s="51" t="s">
        <v>418</v>
      </c>
    </row>
    <row r="42" spans="1:7" ht="25.5" x14ac:dyDescent="0.25">
      <c r="A42" s="92">
        <v>460</v>
      </c>
      <c r="B42" s="91" t="s">
        <v>274</v>
      </c>
      <c r="C42" s="263" t="s">
        <v>275</v>
      </c>
    </row>
    <row r="43" spans="1:7" ht="25.5" x14ac:dyDescent="0.25">
      <c r="A43" s="92">
        <v>460</v>
      </c>
      <c r="B43" s="91" t="s">
        <v>276</v>
      </c>
      <c r="C43" s="46" t="s">
        <v>277</v>
      </c>
    </row>
    <row r="44" spans="1:7" ht="39.75" thickBot="1" x14ac:dyDescent="0.3">
      <c r="A44" s="93">
        <v>460</v>
      </c>
      <c r="B44" s="166" t="s">
        <v>417</v>
      </c>
      <c r="C44" s="51" t="s">
        <v>418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ht="24.95" customHeight="1" x14ac:dyDescent="0.25">
      <c r="A1" s="14"/>
      <c r="B1" s="14"/>
      <c r="C1" s="86" t="s">
        <v>278</v>
      </c>
    </row>
    <row r="2" spans="1:3" ht="45" x14ac:dyDescent="0.25">
      <c r="A2" s="14"/>
      <c r="B2" s="14"/>
      <c r="C2" s="10" t="s">
        <v>645</v>
      </c>
    </row>
    <row r="3" spans="1:3" ht="37.5" customHeight="1" x14ac:dyDescent="0.25">
      <c r="A3" s="499" t="s">
        <v>539</v>
      </c>
      <c r="B3" s="499"/>
      <c r="C3" s="499"/>
    </row>
    <row r="4" spans="1:3" thickBot="1" x14ac:dyDescent="0.4">
      <c r="A4" s="14"/>
      <c r="B4" s="14"/>
      <c r="C4" s="14"/>
    </row>
    <row r="5" spans="1:3" ht="64.5" thickBot="1" x14ac:dyDescent="0.3">
      <c r="A5" s="94" t="s">
        <v>279</v>
      </c>
      <c r="B5" s="94" t="s">
        <v>280</v>
      </c>
      <c r="C5" s="94" t="s">
        <v>281</v>
      </c>
    </row>
    <row r="6" spans="1:3" ht="15.75" thickBot="1" x14ac:dyDescent="0.3">
      <c r="A6" s="95">
        <v>460</v>
      </c>
      <c r="B6" s="500" t="s">
        <v>282</v>
      </c>
      <c r="C6" s="501"/>
    </row>
    <row r="7" spans="1:3" ht="25.5" x14ac:dyDescent="0.25">
      <c r="A7" s="96">
        <v>460</v>
      </c>
      <c r="B7" s="97" t="s">
        <v>283</v>
      </c>
      <c r="C7" s="98" t="s">
        <v>284</v>
      </c>
    </row>
    <row r="8" spans="1:3" ht="28.5" customHeight="1" x14ac:dyDescent="0.25">
      <c r="A8" s="99">
        <v>460</v>
      </c>
      <c r="B8" s="100" t="s">
        <v>285</v>
      </c>
      <c r="C8" s="90" t="s">
        <v>383</v>
      </c>
    </row>
    <row r="9" spans="1:3" ht="39" customHeight="1" x14ac:dyDescent="0.25">
      <c r="A9" s="99">
        <v>460</v>
      </c>
      <c r="B9" s="100" t="s">
        <v>286</v>
      </c>
      <c r="C9" s="90" t="s">
        <v>384</v>
      </c>
    </row>
    <row r="10" spans="1:3" ht="43.5" customHeight="1" x14ac:dyDescent="0.25">
      <c r="A10" s="99">
        <v>460</v>
      </c>
      <c r="B10" s="100" t="s">
        <v>287</v>
      </c>
      <c r="C10" s="90" t="s">
        <v>385</v>
      </c>
    </row>
    <row r="11" spans="1:3" ht="25.5" x14ac:dyDescent="0.25">
      <c r="A11" s="99">
        <v>460</v>
      </c>
      <c r="B11" s="100" t="s">
        <v>288</v>
      </c>
      <c r="C11" s="90" t="s">
        <v>289</v>
      </c>
    </row>
    <row r="12" spans="1:3" ht="25.5" x14ac:dyDescent="0.25">
      <c r="A12" s="99">
        <v>460</v>
      </c>
      <c r="B12" s="100" t="s">
        <v>290</v>
      </c>
      <c r="C12" s="90" t="s">
        <v>291</v>
      </c>
    </row>
    <row r="13" spans="1:3" ht="79.5" customHeight="1" x14ac:dyDescent="0.25">
      <c r="A13" s="99">
        <v>460</v>
      </c>
      <c r="B13" s="100" t="s">
        <v>386</v>
      </c>
      <c r="C13" s="90" t="s">
        <v>387</v>
      </c>
    </row>
    <row r="14" spans="1:3" ht="38.25" x14ac:dyDescent="0.25">
      <c r="A14" s="99">
        <v>460</v>
      </c>
      <c r="B14" s="100" t="s">
        <v>292</v>
      </c>
      <c r="C14" s="90" t="s">
        <v>293</v>
      </c>
    </row>
    <row r="15" spans="1:3" ht="38.25" x14ac:dyDescent="0.25">
      <c r="A15" s="99">
        <v>460</v>
      </c>
      <c r="B15" s="100" t="s">
        <v>294</v>
      </c>
      <c r="C15" s="90" t="s">
        <v>295</v>
      </c>
    </row>
    <row r="16" spans="1:3" ht="38.25" x14ac:dyDescent="0.25">
      <c r="A16" s="99">
        <v>460</v>
      </c>
      <c r="B16" s="100" t="s">
        <v>296</v>
      </c>
      <c r="C16" s="90" t="s">
        <v>297</v>
      </c>
    </row>
    <row r="17" spans="1:3" ht="51.75" thickBot="1" x14ac:dyDescent="0.3">
      <c r="A17" s="101">
        <v>460</v>
      </c>
      <c r="B17" s="102" t="s">
        <v>298</v>
      </c>
      <c r="C17" s="103" t="s">
        <v>299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1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431" customWidth="1"/>
    <col min="2" max="2" width="8.140625" style="431" customWidth="1"/>
    <col min="3" max="3" width="7" style="431" customWidth="1"/>
    <col min="4" max="4" width="13" style="431" customWidth="1"/>
    <col min="5" max="5" width="6.140625" style="431" customWidth="1"/>
    <col min="6" max="6" width="14.42578125" style="431" customWidth="1"/>
    <col min="7" max="7" width="17.85546875" style="431" customWidth="1"/>
    <col min="8" max="246" width="9.140625" style="431" customWidth="1"/>
    <col min="247" max="16384" width="9.140625" style="431"/>
  </cols>
  <sheetData>
    <row r="1" spans="1:16" ht="12.75" customHeight="1" x14ac:dyDescent="0.2">
      <c r="E1" s="504" t="s">
        <v>300</v>
      </c>
      <c r="F1" s="504"/>
    </row>
    <row r="2" spans="1:16" ht="12.75" customHeight="1" x14ac:dyDescent="0.2">
      <c r="E2" s="504" t="s">
        <v>107</v>
      </c>
      <c r="F2" s="504"/>
    </row>
    <row r="3" spans="1:16" ht="46.5" customHeight="1" x14ac:dyDescent="0.2">
      <c r="E3" s="505" t="s">
        <v>644</v>
      </c>
      <c r="F3" s="505"/>
    </row>
    <row r="4" spans="1:16" ht="66.75" customHeight="1" x14ac:dyDescent="0.25">
      <c r="A4" s="502" t="s">
        <v>536</v>
      </c>
      <c r="B4" s="503"/>
      <c r="C4" s="503"/>
      <c r="D4" s="503"/>
      <c r="E4" s="503"/>
      <c r="F4" s="503"/>
      <c r="G4" s="432"/>
    </row>
    <row r="5" spans="1:16" ht="12.75" customHeight="1" x14ac:dyDescent="0.35">
      <c r="A5" s="433"/>
      <c r="B5" s="433"/>
      <c r="C5" s="433"/>
      <c r="D5" s="433"/>
      <c r="E5" s="433"/>
      <c r="F5" s="433"/>
      <c r="G5" s="432"/>
    </row>
    <row r="6" spans="1:16" ht="12.75" customHeight="1" x14ac:dyDescent="0.25">
      <c r="A6" s="434"/>
      <c r="B6" s="434"/>
      <c r="C6" s="434"/>
      <c r="D6" s="434"/>
      <c r="E6" s="434"/>
      <c r="F6" s="435"/>
      <c r="G6" s="432"/>
    </row>
    <row r="7" spans="1:16" ht="11.25" customHeight="1" thickBot="1" x14ac:dyDescent="0.25">
      <c r="A7" s="436"/>
      <c r="B7" s="437"/>
      <c r="C7" s="436"/>
      <c r="D7" s="436"/>
      <c r="E7" s="436"/>
      <c r="F7" s="438" t="s">
        <v>106</v>
      </c>
      <c r="G7" s="432"/>
    </row>
    <row r="8" spans="1:16" ht="19.7" customHeight="1" thickBot="1" x14ac:dyDescent="0.25">
      <c r="A8" s="282"/>
      <c r="B8" s="283" t="s">
        <v>103</v>
      </c>
      <c r="C8" s="283" t="s">
        <v>102</v>
      </c>
      <c r="D8" s="283" t="s">
        <v>101</v>
      </c>
      <c r="E8" s="283" t="s">
        <v>100</v>
      </c>
      <c r="F8" s="284" t="s">
        <v>99</v>
      </c>
      <c r="G8" s="432"/>
    </row>
    <row r="9" spans="1:16" x14ac:dyDescent="0.2">
      <c r="A9" s="439" t="s">
        <v>388</v>
      </c>
      <c r="B9" s="440">
        <v>1</v>
      </c>
      <c r="C9" s="440">
        <v>0</v>
      </c>
      <c r="D9" s="441" t="s">
        <v>1</v>
      </c>
      <c r="E9" s="442" t="s">
        <v>0</v>
      </c>
      <c r="F9" s="377">
        <v>46320500</v>
      </c>
      <c r="G9" s="434"/>
    </row>
    <row r="10" spans="1:16" ht="22.5" x14ac:dyDescent="0.2">
      <c r="A10" s="443" t="s">
        <v>98</v>
      </c>
      <c r="B10" s="444">
        <v>1</v>
      </c>
      <c r="C10" s="444">
        <v>2</v>
      </c>
      <c r="D10" s="445" t="s">
        <v>1</v>
      </c>
      <c r="E10" s="446" t="s">
        <v>0</v>
      </c>
      <c r="F10" s="383">
        <v>1715700</v>
      </c>
      <c r="G10" s="434"/>
    </row>
    <row r="11" spans="1:16" x14ac:dyDescent="0.2">
      <c r="A11" s="443" t="s">
        <v>97</v>
      </c>
      <c r="B11" s="444">
        <v>1</v>
      </c>
      <c r="C11" s="444">
        <v>2</v>
      </c>
      <c r="D11" s="445" t="s">
        <v>96</v>
      </c>
      <c r="E11" s="446" t="s">
        <v>0</v>
      </c>
      <c r="F11" s="383">
        <v>1715700</v>
      </c>
      <c r="G11" s="434"/>
      <c r="P11" s="431">
        <v>420000</v>
      </c>
    </row>
    <row r="12" spans="1:16" ht="56.25" x14ac:dyDescent="0.2">
      <c r="A12" s="443" t="s">
        <v>578</v>
      </c>
      <c r="B12" s="444">
        <v>1</v>
      </c>
      <c r="C12" s="444">
        <v>2</v>
      </c>
      <c r="D12" s="445" t="s">
        <v>96</v>
      </c>
      <c r="E12" s="446">
        <v>100</v>
      </c>
      <c r="F12" s="383">
        <v>1715700</v>
      </c>
      <c r="G12" s="434"/>
    </row>
    <row r="13" spans="1:16" ht="22.5" x14ac:dyDescent="0.2">
      <c r="A13" s="451" t="s">
        <v>639</v>
      </c>
      <c r="B13" s="444">
        <v>1</v>
      </c>
      <c r="C13" s="444">
        <v>2</v>
      </c>
      <c r="D13" s="445" t="s">
        <v>96</v>
      </c>
      <c r="E13" s="446">
        <v>120</v>
      </c>
      <c r="F13" s="383">
        <v>1715700</v>
      </c>
      <c r="G13" s="434"/>
    </row>
    <row r="14" spans="1:16" ht="33.75" x14ac:dyDescent="0.2">
      <c r="A14" s="443" t="s">
        <v>95</v>
      </c>
      <c r="B14" s="444">
        <v>1</v>
      </c>
      <c r="C14" s="444">
        <v>3</v>
      </c>
      <c r="D14" s="445" t="s">
        <v>1</v>
      </c>
      <c r="E14" s="446" t="s">
        <v>0</v>
      </c>
      <c r="F14" s="383">
        <v>2700874</v>
      </c>
      <c r="G14" s="434"/>
    </row>
    <row r="15" spans="1:16" ht="22.5" x14ac:dyDescent="0.2">
      <c r="A15" s="443" t="s">
        <v>91</v>
      </c>
      <c r="B15" s="444">
        <v>1</v>
      </c>
      <c r="C15" s="444">
        <v>3</v>
      </c>
      <c r="D15" s="445" t="s">
        <v>90</v>
      </c>
      <c r="E15" s="446" t="s">
        <v>0</v>
      </c>
      <c r="F15" s="383">
        <v>83000</v>
      </c>
      <c r="G15" s="434"/>
    </row>
    <row r="16" spans="1:16" ht="56.25" x14ac:dyDescent="0.2">
      <c r="A16" s="443" t="s">
        <v>578</v>
      </c>
      <c r="B16" s="444">
        <v>1</v>
      </c>
      <c r="C16" s="444">
        <v>3</v>
      </c>
      <c r="D16" s="445" t="s">
        <v>90</v>
      </c>
      <c r="E16" s="446">
        <v>100</v>
      </c>
      <c r="F16" s="383">
        <v>83000</v>
      </c>
      <c r="G16" s="434"/>
    </row>
    <row r="17" spans="1:7" ht="22.5" x14ac:dyDescent="0.2">
      <c r="A17" s="451" t="s">
        <v>639</v>
      </c>
      <c r="B17" s="444">
        <v>1</v>
      </c>
      <c r="C17" s="444">
        <v>3</v>
      </c>
      <c r="D17" s="445" t="s">
        <v>90</v>
      </c>
      <c r="E17" s="446">
        <v>120</v>
      </c>
      <c r="F17" s="383">
        <v>83000</v>
      </c>
      <c r="G17" s="434"/>
    </row>
    <row r="18" spans="1:7" ht="22.5" x14ac:dyDescent="0.2">
      <c r="A18" s="443" t="s">
        <v>73</v>
      </c>
      <c r="B18" s="444">
        <v>1</v>
      </c>
      <c r="C18" s="444">
        <v>3</v>
      </c>
      <c r="D18" s="445" t="s">
        <v>72</v>
      </c>
      <c r="E18" s="446" t="s">
        <v>0</v>
      </c>
      <c r="F18" s="383">
        <v>46400</v>
      </c>
      <c r="G18" s="434"/>
    </row>
    <row r="19" spans="1:7" ht="22.5" x14ac:dyDescent="0.2">
      <c r="A19" s="443" t="s">
        <v>580</v>
      </c>
      <c r="B19" s="444">
        <v>1</v>
      </c>
      <c r="C19" s="444">
        <v>3</v>
      </c>
      <c r="D19" s="445" t="s">
        <v>72</v>
      </c>
      <c r="E19" s="446">
        <v>200</v>
      </c>
      <c r="F19" s="383">
        <v>45400</v>
      </c>
      <c r="G19" s="434"/>
    </row>
    <row r="20" spans="1:7" ht="22.5" x14ac:dyDescent="0.2">
      <c r="A20" s="451" t="s">
        <v>479</v>
      </c>
      <c r="B20" s="444">
        <v>1</v>
      </c>
      <c r="C20" s="444">
        <v>3</v>
      </c>
      <c r="D20" s="445" t="s">
        <v>72</v>
      </c>
      <c r="E20" s="446">
        <v>240</v>
      </c>
      <c r="F20" s="383">
        <v>45400</v>
      </c>
      <c r="G20" s="434"/>
    </row>
    <row r="21" spans="1:7" x14ac:dyDescent="0.2">
      <c r="A21" s="443" t="s">
        <v>582</v>
      </c>
      <c r="B21" s="444">
        <v>1</v>
      </c>
      <c r="C21" s="444">
        <v>3</v>
      </c>
      <c r="D21" s="445" t="s">
        <v>72</v>
      </c>
      <c r="E21" s="446">
        <v>800</v>
      </c>
      <c r="F21" s="383">
        <v>1000</v>
      </c>
      <c r="G21" s="434"/>
    </row>
    <row r="22" spans="1:7" x14ac:dyDescent="0.2">
      <c r="A22" s="451" t="s">
        <v>480</v>
      </c>
      <c r="B22" s="444">
        <v>1</v>
      </c>
      <c r="C22" s="444">
        <v>3</v>
      </c>
      <c r="D22" s="445" t="s">
        <v>72</v>
      </c>
      <c r="E22" s="446">
        <v>850</v>
      </c>
      <c r="F22" s="383">
        <v>1000</v>
      </c>
      <c r="G22" s="434"/>
    </row>
    <row r="23" spans="1:7" ht="22.5" x14ac:dyDescent="0.2">
      <c r="A23" s="443" t="s">
        <v>94</v>
      </c>
      <c r="B23" s="444">
        <v>1</v>
      </c>
      <c r="C23" s="444">
        <v>3</v>
      </c>
      <c r="D23" s="445" t="s">
        <v>93</v>
      </c>
      <c r="E23" s="446" t="s">
        <v>0</v>
      </c>
      <c r="F23" s="383">
        <v>1292300</v>
      </c>
      <c r="G23" s="434"/>
    </row>
    <row r="24" spans="1:7" ht="56.25" x14ac:dyDescent="0.2">
      <c r="A24" s="443" t="s">
        <v>578</v>
      </c>
      <c r="B24" s="444">
        <v>1</v>
      </c>
      <c r="C24" s="444">
        <v>3</v>
      </c>
      <c r="D24" s="445" t="s">
        <v>93</v>
      </c>
      <c r="E24" s="446">
        <v>100</v>
      </c>
      <c r="F24" s="383">
        <v>1292300</v>
      </c>
      <c r="G24" s="434"/>
    </row>
    <row r="25" spans="1:7" ht="22.5" x14ac:dyDescent="0.2">
      <c r="A25" s="451" t="s">
        <v>478</v>
      </c>
      <c r="B25" s="444">
        <v>1</v>
      </c>
      <c r="C25" s="444">
        <v>3</v>
      </c>
      <c r="D25" s="445" t="s">
        <v>93</v>
      </c>
      <c r="E25" s="446">
        <v>120</v>
      </c>
      <c r="F25" s="383">
        <v>1292300</v>
      </c>
      <c r="G25" s="434"/>
    </row>
    <row r="26" spans="1:7" ht="67.5" x14ac:dyDescent="0.2">
      <c r="A26" s="443" t="s">
        <v>481</v>
      </c>
      <c r="B26" s="444">
        <v>1</v>
      </c>
      <c r="C26" s="444">
        <v>3</v>
      </c>
      <c r="D26" s="445" t="s">
        <v>4</v>
      </c>
      <c r="E26" s="446" t="s">
        <v>0</v>
      </c>
      <c r="F26" s="383">
        <v>1279174</v>
      </c>
      <c r="G26" s="434"/>
    </row>
    <row r="27" spans="1:7" ht="56.25" x14ac:dyDescent="0.2">
      <c r="A27" s="443" t="s">
        <v>578</v>
      </c>
      <c r="B27" s="444">
        <v>1</v>
      </c>
      <c r="C27" s="444">
        <v>3</v>
      </c>
      <c r="D27" s="445" t="s">
        <v>4</v>
      </c>
      <c r="E27" s="446">
        <v>100</v>
      </c>
      <c r="F27" s="383">
        <v>1089774</v>
      </c>
      <c r="G27" s="434"/>
    </row>
    <row r="28" spans="1:7" ht="22.5" x14ac:dyDescent="0.2">
      <c r="A28" s="451" t="s">
        <v>478</v>
      </c>
      <c r="B28" s="444">
        <v>1</v>
      </c>
      <c r="C28" s="444">
        <v>3</v>
      </c>
      <c r="D28" s="445" t="s">
        <v>4</v>
      </c>
      <c r="E28" s="446">
        <v>120</v>
      </c>
      <c r="F28" s="383">
        <v>1089774</v>
      </c>
      <c r="G28" s="434"/>
    </row>
    <row r="29" spans="1:7" ht="22.5" x14ac:dyDescent="0.2">
      <c r="A29" s="443" t="s">
        <v>580</v>
      </c>
      <c r="B29" s="444">
        <v>1</v>
      </c>
      <c r="C29" s="444">
        <v>3</v>
      </c>
      <c r="D29" s="445" t="s">
        <v>4</v>
      </c>
      <c r="E29" s="446">
        <v>200</v>
      </c>
      <c r="F29" s="383">
        <v>189400</v>
      </c>
      <c r="G29" s="434"/>
    </row>
    <row r="30" spans="1:7" ht="22.5" x14ac:dyDescent="0.2">
      <c r="A30" s="451" t="s">
        <v>479</v>
      </c>
      <c r="B30" s="444">
        <v>1</v>
      </c>
      <c r="C30" s="444">
        <v>3</v>
      </c>
      <c r="D30" s="445" t="s">
        <v>4</v>
      </c>
      <c r="E30" s="446">
        <v>240</v>
      </c>
      <c r="F30" s="383">
        <v>189400</v>
      </c>
      <c r="G30" s="434"/>
    </row>
    <row r="31" spans="1:7" ht="45" x14ac:dyDescent="0.2">
      <c r="A31" s="443" t="s">
        <v>92</v>
      </c>
      <c r="B31" s="444">
        <v>1</v>
      </c>
      <c r="C31" s="444">
        <v>4</v>
      </c>
      <c r="D31" s="445" t="s">
        <v>1</v>
      </c>
      <c r="E31" s="446" t="s">
        <v>0</v>
      </c>
      <c r="F31" s="383">
        <v>32189105</v>
      </c>
      <c r="G31" s="434"/>
    </row>
    <row r="32" spans="1:7" ht="22.5" x14ac:dyDescent="0.2">
      <c r="A32" s="443" t="s">
        <v>91</v>
      </c>
      <c r="B32" s="444">
        <v>1</v>
      </c>
      <c r="C32" s="444">
        <v>4</v>
      </c>
      <c r="D32" s="445" t="s">
        <v>90</v>
      </c>
      <c r="E32" s="446" t="s">
        <v>0</v>
      </c>
      <c r="F32" s="383">
        <v>7988274</v>
      </c>
      <c r="G32" s="434"/>
    </row>
    <row r="33" spans="1:7" ht="56.25" x14ac:dyDescent="0.2">
      <c r="A33" s="443" t="s">
        <v>578</v>
      </c>
      <c r="B33" s="444">
        <v>1</v>
      </c>
      <c r="C33" s="444">
        <v>4</v>
      </c>
      <c r="D33" s="445" t="s">
        <v>90</v>
      </c>
      <c r="E33" s="446">
        <v>100</v>
      </c>
      <c r="F33" s="383">
        <v>7988274</v>
      </c>
      <c r="G33" s="434"/>
    </row>
    <row r="34" spans="1:7" ht="22.5" x14ac:dyDescent="0.2">
      <c r="A34" s="451" t="s">
        <v>478</v>
      </c>
      <c r="B34" s="444">
        <v>1</v>
      </c>
      <c r="C34" s="444">
        <v>4</v>
      </c>
      <c r="D34" s="445" t="s">
        <v>90</v>
      </c>
      <c r="E34" s="446">
        <v>120</v>
      </c>
      <c r="F34" s="383">
        <v>7988274</v>
      </c>
      <c r="G34" s="434"/>
    </row>
    <row r="35" spans="1:7" ht="22.5" x14ac:dyDescent="0.2">
      <c r="A35" s="443" t="s">
        <v>73</v>
      </c>
      <c r="B35" s="444">
        <v>1</v>
      </c>
      <c r="C35" s="444">
        <v>4</v>
      </c>
      <c r="D35" s="445" t="s">
        <v>72</v>
      </c>
      <c r="E35" s="446" t="s">
        <v>0</v>
      </c>
      <c r="F35" s="383">
        <v>1152305</v>
      </c>
      <c r="G35" s="434"/>
    </row>
    <row r="36" spans="1:7" ht="22.5" x14ac:dyDescent="0.2">
      <c r="A36" s="443" t="s">
        <v>580</v>
      </c>
      <c r="B36" s="444">
        <v>1</v>
      </c>
      <c r="C36" s="444">
        <v>4</v>
      </c>
      <c r="D36" s="445" t="s">
        <v>72</v>
      </c>
      <c r="E36" s="446">
        <v>200</v>
      </c>
      <c r="F36" s="383">
        <v>1077680</v>
      </c>
      <c r="G36" s="434"/>
    </row>
    <row r="37" spans="1:7" ht="22.5" x14ac:dyDescent="0.2">
      <c r="A37" s="443" t="s">
        <v>581</v>
      </c>
      <c r="B37" s="444">
        <v>1</v>
      </c>
      <c r="C37" s="444">
        <v>4</v>
      </c>
      <c r="D37" s="445" t="s">
        <v>72</v>
      </c>
      <c r="E37" s="446">
        <v>240</v>
      </c>
      <c r="F37" s="383">
        <v>1077680</v>
      </c>
      <c r="G37" s="434"/>
    </row>
    <row r="38" spans="1:7" x14ac:dyDescent="0.2">
      <c r="A38" s="443" t="s">
        <v>582</v>
      </c>
      <c r="B38" s="444">
        <v>1</v>
      </c>
      <c r="C38" s="444">
        <v>4</v>
      </c>
      <c r="D38" s="445" t="s">
        <v>72</v>
      </c>
      <c r="E38" s="446">
        <v>800</v>
      </c>
      <c r="F38" s="383">
        <v>74625</v>
      </c>
      <c r="G38" s="434"/>
    </row>
    <row r="39" spans="1:7" x14ac:dyDescent="0.2">
      <c r="A39" s="443" t="s">
        <v>583</v>
      </c>
      <c r="B39" s="444">
        <v>1</v>
      </c>
      <c r="C39" s="444">
        <v>4</v>
      </c>
      <c r="D39" s="445" t="s">
        <v>72</v>
      </c>
      <c r="E39" s="446">
        <v>850</v>
      </c>
      <c r="F39" s="383">
        <v>74625</v>
      </c>
      <c r="G39" s="434"/>
    </row>
    <row r="40" spans="1:7" ht="22.5" x14ac:dyDescent="0.2">
      <c r="A40" s="443" t="s">
        <v>89</v>
      </c>
      <c r="B40" s="444">
        <v>1</v>
      </c>
      <c r="C40" s="444">
        <v>4</v>
      </c>
      <c r="D40" s="445" t="s">
        <v>389</v>
      </c>
      <c r="E40" s="446" t="s">
        <v>0</v>
      </c>
      <c r="F40" s="383">
        <v>541200</v>
      </c>
      <c r="G40" s="434"/>
    </row>
    <row r="41" spans="1:7" ht="56.25" x14ac:dyDescent="0.2">
      <c r="A41" s="443" t="s">
        <v>578</v>
      </c>
      <c r="B41" s="444">
        <v>1</v>
      </c>
      <c r="C41" s="444">
        <v>4</v>
      </c>
      <c r="D41" s="445" t="s">
        <v>389</v>
      </c>
      <c r="E41" s="446">
        <v>100</v>
      </c>
      <c r="F41" s="383">
        <v>447200</v>
      </c>
      <c r="G41" s="434"/>
    </row>
    <row r="42" spans="1:7" ht="22.5" x14ac:dyDescent="0.2">
      <c r="A42" s="451" t="s">
        <v>478</v>
      </c>
      <c r="B42" s="444">
        <v>1</v>
      </c>
      <c r="C42" s="444">
        <v>4</v>
      </c>
      <c r="D42" s="445" t="s">
        <v>389</v>
      </c>
      <c r="E42" s="446">
        <v>120</v>
      </c>
      <c r="F42" s="383">
        <v>447200</v>
      </c>
      <c r="G42" s="434"/>
    </row>
    <row r="43" spans="1:7" ht="22.5" x14ac:dyDescent="0.2">
      <c r="A43" s="443" t="s">
        <v>580</v>
      </c>
      <c r="B43" s="444">
        <v>1</v>
      </c>
      <c r="C43" s="444">
        <v>4</v>
      </c>
      <c r="D43" s="445" t="s">
        <v>389</v>
      </c>
      <c r="E43" s="446">
        <v>200</v>
      </c>
      <c r="F43" s="383">
        <v>94000</v>
      </c>
      <c r="G43" s="434"/>
    </row>
    <row r="44" spans="1:7" ht="22.5" x14ac:dyDescent="0.2">
      <c r="A44" s="451" t="s">
        <v>479</v>
      </c>
      <c r="B44" s="444">
        <v>1</v>
      </c>
      <c r="C44" s="444">
        <v>4</v>
      </c>
      <c r="D44" s="445" t="s">
        <v>389</v>
      </c>
      <c r="E44" s="446">
        <v>240</v>
      </c>
      <c r="F44" s="383">
        <v>94000</v>
      </c>
      <c r="G44" s="434"/>
    </row>
    <row r="45" spans="1:7" ht="33.75" x14ac:dyDescent="0.2">
      <c r="A45" s="443" t="s">
        <v>22</v>
      </c>
      <c r="B45" s="444">
        <v>1</v>
      </c>
      <c r="C45" s="444">
        <v>4</v>
      </c>
      <c r="D45" s="445" t="s">
        <v>21</v>
      </c>
      <c r="E45" s="446" t="s">
        <v>0</v>
      </c>
      <c r="F45" s="383">
        <v>1490300</v>
      </c>
      <c r="G45" s="434"/>
    </row>
    <row r="46" spans="1:7" ht="56.25" x14ac:dyDescent="0.2">
      <c r="A46" s="443" t="s">
        <v>578</v>
      </c>
      <c r="B46" s="444">
        <v>1</v>
      </c>
      <c r="C46" s="444">
        <v>4</v>
      </c>
      <c r="D46" s="445" t="s">
        <v>21</v>
      </c>
      <c r="E46" s="446">
        <v>100</v>
      </c>
      <c r="F46" s="383">
        <v>1415740</v>
      </c>
      <c r="G46" s="434"/>
    </row>
    <row r="47" spans="1:7" ht="22.5" x14ac:dyDescent="0.2">
      <c r="A47" s="451" t="s">
        <v>478</v>
      </c>
      <c r="B47" s="444">
        <v>1</v>
      </c>
      <c r="C47" s="444">
        <v>4</v>
      </c>
      <c r="D47" s="445" t="s">
        <v>21</v>
      </c>
      <c r="E47" s="446">
        <v>120</v>
      </c>
      <c r="F47" s="383">
        <v>1415740</v>
      </c>
      <c r="G47" s="434"/>
    </row>
    <row r="48" spans="1:7" ht="22.5" x14ac:dyDescent="0.2">
      <c r="A48" s="443" t="s">
        <v>580</v>
      </c>
      <c r="B48" s="444">
        <v>1</v>
      </c>
      <c r="C48" s="444">
        <v>4</v>
      </c>
      <c r="D48" s="445" t="s">
        <v>21</v>
      </c>
      <c r="E48" s="446">
        <v>200</v>
      </c>
      <c r="F48" s="383">
        <v>74560</v>
      </c>
      <c r="G48" s="434"/>
    </row>
    <row r="49" spans="1:7" ht="22.5" x14ac:dyDescent="0.2">
      <c r="A49" s="451" t="s">
        <v>479</v>
      </c>
      <c r="B49" s="444">
        <v>1</v>
      </c>
      <c r="C49" s="444">
        <v>4</v>
      </c>
      <c r="D49" s="445" t="s">
        <v>21</v>
      </c>
      <c r="E49" s="446">
        <v>240</v>
      </c>
      <c r="F49" s="383">
        <v>74560</v>
      </c>
      <c r="G49" s="434"/>
    </row>
    <row r="50" spans="1:7" ht="22.5" x14ac:dyDescent="0.2">
      <c r="A50" s="443" t="s">
        <v>88</v>
      </c>
      <c r="B50" s="444">
        <v>1</v>
      </c>
      <c r="C50" s="444">
        <v>4</v>
      </c>
      <c r="D50" s="445" t="s">
        <v>87</v>
      </c>
      <c r="E50" s="446" t="s">
        <v>0</v>
      </c>
      <c r="F50" s="383">
        <v>4900</v>
      </c>
      <c r="G50" s="434"/>
    </row>
    <row r="51" spans="1:7" ht="56.25" x14ac:dyDescent="0.2">
      <c r="A51" s="443" t="s">
        <v>578</v>
      </c>
      <c r="B51" s="444">
        <v>1</v>
      </c>
      <c r="C51" s="444">
        <v>4</v>
      </c>
      <c r="D51" s="445" t="s">
        <v>87</v>
      </c>
      <c r="E51" s="446">
        <v>100</v>
      </c>
      <c r="F51" s="383">
        <v>3348</v>
      </c>
      <c r="G51" s="434"/>
    </row>
    <row r="52" spans="1:7" ht="22.5" x14ac:dyDescent="0.2">
      <c r="A52" s="451" t="s">
        <v>478</v>
      </c>
      <c r="B52" s="444">
        <v>1</v>
      </c>
      <c r="C52" s="444">
        <v>4</v>
      </c>
      <c r="D52" s="445" t="s">
        <v>87</v>
      </c>
      <c r="E52" s="446">
        <v>120</v>
      </c>
      <c r="F52" s="383">
        <v>3348</v>
      </c>
      <c r="G52" s="434"/>
    </row>
    <row r="53" spans="1:7" ht="22.5" x14ac:dyDescent="0.2">
      <c r="A53" s="443" t="s">
        <v>580</v>
      </c>
      <c r="B53" s="444">
        <v>1</v>
      </c>
      <c r="C53" s="444">
        <v>4</v>
      </c>
      <c r="D53" s="445" t="s">
        <v>87</v>
      </c>
      <c r="E53" s="446">
        <v>200</v>
      </c>
      <c r="F53" s="383">
        <v>252</v>
      </c>
      <c r="G53" s="434"/>
    </row>
    <row r="54" spans="1:7" ht="22.5" x14ac:dyDescent="0.2">
      <c r="A54" s="451" t="s">
        <v>479</v>
      </c>
      <c r="B54" s="444">
        <v>1</v>
      </c>
      <c r="C54" s="444">
        <v>4</v>
      </c>
      <c r="D54" s="445" t="s">
        <v>87</v>
      </c>
      <c r="E54" s="446">
        <v>240</v>
      </c>
      <c r="F54" s="383">
        <v>252</v>
      </c>
      <c r="G54" s="434"/>
    </row>
    <row r="55" spans="1:7" x14ac:dyDescent="0.2">
      <c r="A55" s="443" t="s">
        <v>584</v>
      </c>
      <c r="B55" s="444">
        <v>1</v>
      </c>
      <c r="C55" s="444">
        <v>4</v>
      </c>
      <c r="D55" s="445" t="s">
        <v>87</v>
      </c>
      <c r="E55" s="446">
        <v>500</v>
      </c>
      <c r="F55" s="383">
        <v>1300</v>
      </c>
      <c r="G55" s="434"/>
    </row>
    <row r="56" spans="1:7" x14ac:dyDescent="0.2">
      <c r="A56" s="451" t="s">
        <v>69</v>
      </c>
      <c r="B56" s="444">
        <v>1</v>
      </c>
      <c r="C56" s="444">
        <v>4</v>
      </c>
      <c r="D56" s="445" t="s">
        <v>87</v>
      </c>
      <c r="E56" s="446">
        <v>530</v>
      </c>
      <c r="F56" s="383">
        <v>1300</v>
      </c>
      <c r="G56" s="434"/>
    </row>
    <row r="57" spans="1:7" ht="45" x14ac:dyDescent="0.2">
      <c r="A57" s="443" t="s">
        <v>86</v>
      </c>
      <c r="B57" s="444">
        <v>1</v>
      </c>
      <c r="C57" s="444">
        <v>4</v>
      </c>
      <c r="D57" s="445" t="s">
        <v>85</v>
      </c>
      <c r="E57" s="446" t="s">
        <v>0</v>
      </c>
      <c r="F57" s="383">
        <v>168200</v>
      </c>
      <c r="G57" s="434"/>
    </row>
    <row r="58" spans="1:7" ht="56.25" x14ac:dyDescent="0.2">
      <c r="A58" s="443" t="s">
        <v>578</v>
      </c>
      <c r="B58" s="444">
        <v>1</v>
      </c>
      <c r="C58" s="444">
        <v>4</v>
      </c>
      <c r="D58" s="445" t="s">
        <v>85</v>
      </c>
      <c r="E58" s="446">
        <v>100</v>
      </c>
      <c r="F58" s="383">
        <v>139040</v>
      </c>
      <c r="G58" s="434"/>
    </row>
    <row r="59" spans="1:7" ht="22.5" x14ac:dyDescent="0.2">
      <c r="A59" s="451" t="s">
        <v>478</v>
      </c>
      <c r="B59" s="444">
        <v>1</v>
      </c>
      <c r="C59" s="444">
        <v>4</v>
      </c>
      <c r="D59" s="445" t="s">
        <v>85</v>
      </c>
      <c r="E59" s="446">
        <v>120</v>
      </c>
      <c r="F59" s="383">
        <v>139040</v>
      </c>
      <c r="G59" s="434"/>
    </row>
    <row r="60" spans="1:7" ht="22.5" x14ac:dyDescent="0.2">
      <c r="A60" s="443" t="s">
        <v>580</v>
      </c>
      <c r="B60" s="444">
        <v>1</v>
      </c>
      <c r="C60" s="444">
        <v>4</v>
      </c>
      <c r="D60" s="445" t="s">
        <v>85</v>
      </c>
      <c r="E60" s="446">
        <v>200</v>
      </c>
      <c r="F60" s="383">
        <v>29160</v>
      </c>
      <c r="G60" s="434"/>
    </row>
    <row r="61" spans="1:7" ht="22.5" x14ac:dyDescent="0.2">
      <c r="A61" s="451" t="s">
        <v>640</v>
      </c>
      <c r="B61" s="444">
        <v>1</v>
      </c>
      <c r="C61" s="444">
        <v>4</v>
      </c>
      <c r="D61" s="445" t="s">
        <v>85</v>
      </c>
      <c r="E61" s="446">
        <v>240</v>
      </c>
      <c r="F61" s="383">
        <v>29160</v>
      </c>
      <c r="G61" s="434"/>
    </row>
    <row r="62" spans="1:7" ht="56.25" x14ac:dyDescent="0.2">
      <c r="A62" s="443" t="s">
        <v>84</v>
      </c>
      <c r="B62" s="444">
        <v>1</v>
      </c>
      <c r="C62" s="444">
        <v>4</v>
      </c>
      <c r="D62" s="445" t="s">
        <v>83</v>
      </c>
      <c r="E62" s="446" t="s">
        <v>0</v>
      </c>
      <c r="F62" s="383">
        <v>72900</v>
      </c>
      <c r="G62" s="434"/>
    </row>
    <row r="63" spans="1:7" ht="56.25" x14ac:dyDescent="0.2">
      <c r="A63" s="443" t="s">
        <v>578</v>
      </c>
      <c r="B63" s="444">
        <v>1</v>
      </c>
      <c r="C63" s="444">
        <v>4</v>
      </c>
      <c r="D63" s="445" t="s">
        <v>83</v>
      </c>
      <c r="E63" s="446">
        <v>100</v>
      </c>
      <c r="F63" s="383">
        <v>67053</v>
      </c>
      <c r="G63" s="434"/>
    </row>
    <row r="64" spans="1:7" ht="22.5" x14ac:dyDescent="0.2">
      <c r="A64" s="451" t="s">
        <v>478</v>
      </c>
      <c r="B64" s="444">
        <v>1</v>
      </c>
      <c r="C64" s="444">
        <v>4</v>
      </c>
      <c r="D64" s="445" t="s">
        <v>83</v>
      </c>
      <c r="E64" s="446">
        <v>120</v>
      </c>
      <c r="F64" s="383">
        <v>67053</v>
      </c>
      <c r="G64" s="434"/>
    </row>
    <row r="65" spans="1:7" ht="22.5" x14ac:dyDescent="0.2">
      <c r="A65" s="443" t="s">
        <v>580</v>
      </c>
      <c r="B65" s="444">
        <v>1</v>
      </c>
      <c r="C65" s="444">
        <v>4</v>
      </c>
      <c r="D65" s="445" t="s">
        <v>83</v>
      </c>
      <c r="E65" s="446">
        <v>200</v>
      </c>
      <c r="F65" s="383">
        <v>5847</v>
      </c>
      <c r="G65" s="434"/>
    </row>
    <row r="66" spans="1:7" ht="22.5" x14ac:dyDescent="0.2">
      <c r="A66" s="451" t="s">
        <v>479</v>
      </c>
      <c r="B66" s="444">
        <v>1</v>
      </c>
      <c r="C66" s="444">
        <v>4</v>
      </c>
      <c r="D66" s="445" t="s">
        <v>83</v>
      </c>
      <c r="E66" s="446">
        <v>240</v>
      </c>
      <c r="F66" s="383">
        <v>5847</v>
      </c>
      <c r="G66" s="434"/>
    </row>
    <row r="67" spans="1:7" ht="33.75" x14ac:dyDescent="0.2">
      <c r="A67" s="443" t="s">
        <v>17</v>
      </c>
      <c r="B67" s="444">
        <v>1</v>
      </c>
      <c r="C67" s="444">
        <v>4</v>
      </c>
      <c r="D67" s="445" t="s">
        <v>390</v>
      </c>
      <c r="E67" s="446" t="s">
        <v>0</v>
      </c>
      <c r="F67" s="383">
        <v>1150200</v>
      </c>
      <c r="G67" s="434"/>
    </row>
    <row r="68" spans="1:7" ht="56.25" x14ac:dyDescent="0.2">
      <c r="A68" s="443" t="s">
        <v>578</v>
      </c>
      <c r="B68" s="444">
        <v>1</v>
      </c>
      <c r="C68" s="444">
        <v>4</v>
      </c>
      <c r="D68" s="445" t="s">
        <v>390</v>
      </c>
      <c r="E68" s="446">
        <v>100</v>
      </c>
      <c r="F68" s="383">
        <v>1053600</v>
      </c>
      <c r="G68" s="434"/>
    </row>
    <row r="69" spans="1:7" ht="22.5" x14ac:dyDescent="0.2">
      <c r="A69" s="451" t="s">
        <v>478</v>
      </c>
      <c r="B69" s="444">
        <v>1</v>
      </c>
      <c r="C69" s="444">
        <v>4</v>
      </c>
      <c r="D69" s="445" t="s">
        <v>390</v>
      </c>
      <c r="E69" s="446">
        <v>120</v>
      </c>
      <c r="F69" s="383">
        <v>1053600</v>
      </c>
      <c r="G69" s="434"/>
    </row>
    <row r="70" spans="1:7" ht="22.5" x14ac:dyDescent="0.2">
      <c r="A70" s="443" t="s">
        <v>580</v>
      </c>
      <c r="B70" s="444">
        <v>1</v>
      </c>
      <c r="C70" s="444">
        <v>4</v>
      </c>
      <c r="D70" s="445" t="s">
        <v>390</v>
      </c>
      <c r="E70" s="446">
        <v>200</v>
      </c>
      <c r="F70" s="383">
        <v>96600</v>
      </c>
      <c r="G70" s="434"/>
    </row>
    <row r="71" spans="1:7" ht="22.5" x14ac:dyDescent="0.2">
      <c r="A71" s="451" t="s">
        <v>479</v>
      </c>
      <c r="B71" s="444">
        <v>1</v>
      </c>
      <c r="C71" s="444">
        <v>4</v>
      </c>
      <c r="D71" s="445" t="s">
        <v>390</v>
      </c>
      <c r="E71" s="446">
        <v>240</v>
      </c>
      <c r="F71" s="383">
        <v>96600</v>
      </c>
      <c r="G71" s="434"/>
    </row>
    <row r="72" spans="1:7" ht="67.5" x14ac:dyDescent="0.2">
      <c r="A72" s="443" t="s">
        <v>481</v>
      </c>
      <c r="B72" s="444">
        <v>1</v>
      </c>
      <c r="C72" s="444">
        <v>4</v>
      </c>
      <c r="D72" s="445" t="s">
        <v>4</v>
      </c>
      <c r="E72" s="446" t="s">
        <v>0</v>
      </c>
      <c r="F72" s="383">
        <v>19620826</v>
      </c>
      <c r="G72" s="434"/>
    </row>
    <row r="73" spans="1:7" ht="56.25" x14ac:dyDescent="0.2">
      <c r="A73" s="443" t="s">
        <v>578</v>
      </c>
      <c r="B73" s="444">
        <v>1</v>
      </c>
      <c r="C73" s="444">
        <v>4</v>
      </c>
      <c r="D73" s="445" t="s">
        <v>4</v>
      </c>
      <c r="E73" s="446">
        <v>100</v>
      </c>
      <c r="F73" s="383">
        <v>19302726</v>
      </c>
      <c r="G73" s="434"/>
    </row>
    <row r="74" spans="1:7" ht="22.5" x14ac:dyDescent="0.2">
      <c r="A74" s="451" t="s">
        <v>478</v>
      </c>
      <c r="B74" s="444">
        <v>1</v>
      </c>
      <c r="C74" s="444">
        <v>4</v>
      </c>
      <c r="D74" s="445" t="s">
        <v>4</v>
      </c>
      <c r="E74" s="446">
        <v>120</v>
      </c>
      <c r="F74" s="383">
        <v>19302726</v>
      </c>
      <c r="G74" s="434"/>
    </row>
    <row r="75" spans="1:7" ht="22.5" x14ac:dyDescent="0.2">
      <c r="A75" s="443" t="s">
        <v>580</v>
      </c>
      <c r="B75" s="444">
        <v>1</v>
      </c>
      <c r="C75" s="444">
        <v>4</v>
      </c>
      <c r="D75" s="445" t="s">
        <v>4</v>
      </c>
      <c r="E75" s="446">
        <v>200</v>
      </c>
      <c r="F75" s="383">
        <v>318100</v>
      </c>
      <c r="G75" s="434"/>
    </row>
    <row r="76" spans="1:7" ht="22.5" x14ac:dyDescent="0.2">
      <c r="A76" s="451" t="s">
        <v>640</v>
      </c>
      <c r="B76" s="444">
        <v>1</v>
      </c>
      <c r="C76" s="444">
        <v>4</v>
      </c>
      <c r="D76" s="445" t="s">
        <v>4</v>
      </c>
      <c r="E76" s="446">
        <v>240</v>
      </c>
      <c r="F76" s="383">
        <v>318100</v>
      </c>
      <c r="G76" s="434"/>
    </row>
    <row r="77" spans="1:7" x14ac:dyDescent="0.2">
      <c r="A77" s="443" t="s">
        <v>443</v>
      </c>
      <c r="B77" s="444">
        <v>1</v>
      </c>
      <c r="C77" s="444">
        <v>5</v>
      </c>
      <c r="D77" s="445" t="s">
        <v>1</v>
      </c>
      <c r="E77" s="446" t="s">
        <v>0</v>
      </c>
      <c r="F77" s="383">
        <v>20300</v>
      </c>
      <c r="G77" s="434"/>
    </row>
    <row r="78" spans="1:7" ht="45" x14ac:dyDescent="0.2">
      <c r="A78" s="443" t="s">
        <v>444</v>
      </c>
      <c r="B78" s="444">
        <v>1</v>
      </c>
      <c r="C78" s="444">
        <v>5</v>
      </c>
      <c r="D78" s="445" t="s">
        <v>445</v>
      </c>
      <c r="E78" s="446" t="s">
        <v>0</v>
      </c>
      <c r="F78" s="383">
        <v>20300</v>
      </c>
      <c r="G78" s="434"/>
    </row>
    <row r="79" spans="1:7" ht="22.5" x14ac:dyDescent="0.2">
      <c r="A79" s="443" t="s">
        <v>580</v>
      </c>
      <c r="B79" s="444">
        <v>1</v>
      </c>
      <c r="C79" s="444">
        <v>5</v>
      </c>
      <c r="D79" s="445" t="s">
        <v>445</v>
      </c>
      <c r="E79" s="446">
        <v>200</v>
      </c>
      <c r="F79" s="383">
        <v>20300</v>
      </c>
      <c r="G79" s="434"/>
    </row>
    <row r="80" spans="1:7" ht="22.5" x14ac:dyDescent="0.2">
      <c r="A80" s="451" t="s">
        <v>640</v>
      </c>
      <c r="B80" s="444">
        <v>1</v>
      </c>
      <c r="C80" s="444">
        <v>5</v>
      </c>
      <c r="D80" s="445" t="s">
        <v>445</v>
      </c>
      <c r="E80" s="446">
        <v>240</v>
      </c>
      <c r="F80" s="383">
        <v>20300</v>
      </c>
      <c r="G80" s="434"/>
    </row>
    <row r="81" spans="1:7" ht="33.75" x14ac:dyDescent="0.2">
      <c r="A81" s="443" t="s">
        <v>82</v>
      </c>
      <c r="B81" s="444">
        <v>1</v>
      </c>
      <c r="C81" s="444">
        <v>6</v>
      </c>
      <c r="D81" s="445" t="s">
        <v>1</v>
      </c>
      <c r="E81" s="446" t="s">
        <v>0</v>
      </c>
      <c r="F81" s="383">
        <v>1458021</v>
      </c>
      <c r="G81" s="434"/>
    </row>
    <row r="82" spans="1:7" x14ac:dyDescent="0.2">
      <c r="A82" s="443" t="s">
        <v>81</v>
      </c>
      <c r="B82" s="444">
        <v>1</v>
      </c>
      <c r="C82" s="444">
        <v>6</v>
      </c>
      <c r="D82" s="445" t="s">
        <v>79</v>
      </c>
      <c r="E82" s="446" t="s">
        <v>0</v>
      </c>
      <c r="F82" s="383">
        <v>1458021</v>
      </c>
      <c r="G82" s="434"/>
    </row>
    <row r="83" spans="1:7" ht="56.25" x14ac:dyDescent="0.2">
      <c r="A83" s="443" t="s">
        <v>578</v>
      </c>
      <c r="B83" s="444">
        <v>1</v>
      </c>
      <c r="C83" s="444">
        <v>6</v>
      </c>
      <c r="D83" s="445" t="s">
        <v>79</v>
      </c>
      <c r="E83" s="446">
        <v>100</v>
      </c>
      <c r="F83" s="383">
        <v>1443521</v>
      </c>
      <c r="G83" s="434"/>
    </row>
    <row r="84" spans="1:7" ht="22.5" x14ac:dyDescent="0.2">
      <c r="A84" s="443" t="s">
        <v>579</v>
      </c>
      <c r="B84" s="444">
        <v>1</v>
      </c>
      <c r="C84" s="444">
        <v>6</v>
      </c>
      <c r="D84" s="445" t="s">
        <v>79</v>
      </c>
      <c r="E84" s="446">
        <v>120</v>
      </c>
      <c r="F84" s="383">
        <v>1443521</v>
      </c>
      <c r="G84" s="434"/>
    </row>
    <row r="85" spans="1:7" ht="22.5" x14ac:dyDescent="0.2">
      <c r="A85" s="443" t="s">
        <v>580</v>
      </c>
      <c r="B85" s="444">
        <v>1</v>
      </c>
      <c r="C85" s="444">
        <v>6</v>
      </c>
      <c r="D85" s="445" t="s">
        <v>79</v>
      </c>
      <c r="E85" s="446">
        <v>200</v>
      </c>
      <c r="F85" s="383">
        <v>14500</v>
      </c>
      <c r="G85" s="434"/>
    </row>
    <row r="86" spans="1:7" ht="22.5" x14ac:dyDescent="0.2">
      <c r="A86" s="443" t="s">
        <v>581</v>
      </c>
      <c r="B86" s="444">
        <v>1</v>
      </c>
      <c r="C86" s="444">
        <v>6</v>
      </c>
      <c r="D86" s="445" t="s">
        <v>79</v>
      </c>
      <c r="E86" s="446">
        <v>240</v>
      </c>
      <c r="F86" s="383">
        <v>14500</v>
      </c>
      <c r="G86" s="434"/>
    </row>
    <row r="87" spans="1:7" x14ac:dyDescent="0.2">
      <c r="A87" s="443" t="s">
        <v>78</v>
      </c>
      <c r="B87" s="444">
        <v>1</v>
      </c>
      <c r="C87" s="444">
        <v>11</v>
      </c>
      <c r="D87" s="445" t="s">
        <v>1</v>
      </c>
      <c r="E87" s="446" t="s">
        <v>0</v>
      </c>
      <c r="F87" s="383">
        <v>200000</v>
      </c>
      <c r="G87" s="434"/>
    </row>
    <row r="88" spans="1:7" x14ac:dyDescent="0.2">
      <c r="A88" s="443" t="s">
        <v>77</v>
      </c>
      <c r="B88" s="444">
        <v>1</v>
      </c>
      <c r="C88" s="444">
        <v>11</v>
      </c>
      <c r="D88" s="445" t="s">
        <v>75</v>
      </c>
      <c r="E88" s="446" t="s">
        <v>0</v>
      </c>
      <c r="F88" s="383">
        <v>200000</v>
      </c>
      <c r="G88" s="434"/>
    </row>
    <row r="89" spans="1:7" x14ac:dyDescent="0.2">
      <c r="A89" s="443" t="s">
        <v>582</v>
      </c>
      <c r="B89" s="444">
        <v>1</v>
      </c>
      <c r="C89" s="444">
        <v>11</v>
      </c>
      <c r="D89" s="445" t="s">
        <v>75</v>
      </c>
      <c r="E89" s="446">
        <v>800</v>
      </c>
      <c r="F89" s="383">
        <v>200000</v>
      </c>
      <c r="G89" s="434"/>
    </row>
    <row r="90" spans="1:7" x14ac:dyDescent="0.2">
      <c r="A90" s="443" t="s">
        <v>586</v>
      </c>
      <c r="B90" s="444">
        <v>1</v>
      </c>
      <c r="C90" s="444">
        <v>11</v>
      </c>
      <c r="D90" s="445" t="s">
        <v>75</v>
      </c>
      <c r="E90" s="446">
        <v>870</v>
      </c>
      <c r="F90" s="383">
        <v>200000</v>
      </c>
      <c r="G90" s="434"/>
    </row>
    <row r="91" spans="1:7" x14ac:dyDescent="0.2">
      <c r="A91" s="443" t="s">
        <v>74</v>
      </c>
      <c r="B91" s="444">
        <v>1</v>
      </c>
      <c r="C91" s="444">
        <v>13</v>
      </c>
      <c r="D91" s="445" t="s">
        <v>1</v>
      </c>
      <c r="E91" s="446" t="s">
        <v>0</v>
      </c>
      <c r="F91" s="383">
        <v>8036500</v>
      </c>
      <c r="G91" s="434"/>
    </row>
    <row r="92" spans="1:7" ht="22.5" x14ac:dyDescent="0.2">
      <c r="A92" s="443" t="s">
        <v>71</v>
      </c>
      <c r="B92" s="444">
        <v>1</v>
      </c>
      <c r="C92" s="444">
        <v>13</v>
      </c>
      <c r="D92" s="445" t="s">
        <v>70</v>
      </c>
      <c r="E92" s="446" t="s">
        <v>0</v>
      </c>
      <c r="F92" s="383">
        <v>707000</v>
      </c>
      <c r="G92" s="434"/>
    </row>
    <row r="93" spans="1:7" ht="56.25" x14ac:dyDescent="0.2">
      <c r="A93" s="443" t="s">
        <v>578</v>
      </c>
      <c r="B93" s="444">
        <v>1</v>
      </c>
      <c r="C93" s="444">
        <v>13</v>
      </c>
      <c r="D93" s="445" t="s">
        <v>70</v>
      </c>
      <c r="E93" s="446">
        <v>100</v>
      </c>
      <c r="F93" s="383">
        <v>599100</v>
      </c>
      <c r="G93" s="434"/>
    </row>
    <row r="94" spans="1:7" ht="22.5" x14ac:dyDescent="0.2">
      <c r="A94" s="443" t="s">
        <v>587</v>
      </c>
      <c r="B94" s="444">
        <v>1</v>
      </c>
      <c r="C94" s="444">
        <v>13</v>
      </c>
      <c r="D94" s="445" t="s">
        <v>70</v>
      </c>
      <c r="E94" s="446">
        <v>110</v>
      </c>
      <c r="F94" s="383">
        <v>599100</v>
      </c>
      <c r="G94" s="434"/>
    </row>
    <row r="95" spans="1:7" ht="22.5" x14ac:dyDescent="0.2">
      <c r="A95" s="443" t="s">
        <v>580</v>
      </c>
      <c r="B95" s="444">
        <v>1</v>
      </c>
      <c r="C95" s="444">
        <v>13</v>
      </c>
      <c r="D95" s="445" t="s">
        <v>70</v>
      </c>
      <c r="E95" s="446">
        <v>200</v>
      </c>
      <c r="F95" s="383">
        <v>107900</v>
      </c>
      <c r="G95" s="434"/>
    </row>
    <row r="96" spans="1:7" ht="22.5" x14ac:dyDescent="0.2">
      <c r="A96" s="443" t="s">
        <v>581</v>
      </c>
      <c r="B96" s="444">
        <v>1</v>
      </c>
      <c r="C96" s="444">
        <v>13</v>
      </c>
      <c r="D96" s="445" t="s">
        <v>70</v>
      </c>
      <c r="E96" s="446">
        <v>240</v>
      </c>
      <c r="F96" s="383">
        <v>107900</v>
      </c>
      <c r="G96" s="434"/>
    </row>
    <row r="97" spans="1:7" ht="78.75" x14ac:dyDescent="0.2">
      <c r="A97" s="443" t="s">
        <v>446</v>
      </c>
      <c r="B97" s="444">
        <v>1</v>
      </c>
      <c r="C97" s="444">
        <v>13</v>
      </c>
      <c r="D97" s="445" t="s">
        <v>447</v>
      </c>
      <c r="E97" s="446" t="s">
        <v>0</v>
      </c>
      <c r="F97" s="383">
        <v>313000</v>
      </c>
      <c r="G97" s="434"/>
    </row>
    <row r="98" spans="1:7" ht="22.5" x14ac:dyDescent="0.2">
      <c r="A98" s="443" t="s">
        <v>580</v>
      </c>
      <c r="B98" s="444">
        <v>1</v>
      </c>
      <c r="C98" s="444">
        <v>13</v>
      </c>
      <c r="D98" s="445" t="s">
        <v>447</v>
      </c>
      <c r="E98" s="446">
        <v>200</v>
      </c>
      <c r="F98" s="383">
        <v>313000</v>
      </c>
      <c r="G98" s="434"/>
    </row>
    <row r="99" spans="1:7" ht="22.5" x14ac:dyDescent="0.2">
      <c r="A99" s="443" t="s">
        <v>581</v>
      </c>
      <c r="B99" s="444">
        <v>1</v>
      </c>
      <c r="C99" s="444">
        <v>13</v>
      </c>
      <c r="D99" s="445" t="s">
        <v>447</v>
      </c>
      <c r="E99" s="446">
        <v>240</v>
      </c>
      <c r="F99" s="383">
        <v>313000</v>
      </c>
      <c r="G99" s="434"/>
    </row>
    <row r="100" spans="1:7" ht="78.75" x14ac:dyDescent="0.2">
      <c r="A100" s="443" t="s">
        <v>448</v>
      </c>
      <c r="B100" s="444">
        <v>1</v>
      </c>
      <c r="C100" s="444">
        <v>13</v>
      </c>
      <c r="D100" s="445" t="s">
        <v>449</v>
      </c>
      <c r="E100" s="446" t="s">
        <v>0</v>
      </c>
      <c r="F100" s="383">
        <v>16500</v>
      </c>
      <c r="G100" s="434"/>
    </row>
    <row r="101" spans="1:7" ht="22.5" x14ac:dyDescent="0.2">
      <c r="A101" s="443" t="s">
        <v>580</v>
      </c>
      <c r="B101" s="444">
        <v>1</v>
      </c>
      <c r="C101" s="444">
        <v>13</v>
      </c>
      <c r="D101" s="445" t="s">
        <v>449</v>
      </c>
      <c r="E101" s="446">
        <v>200</v>
      </c>
      <c r="F101" s="383">
        <v>16500</v>
      </c>
      <c r="G101" s="434"/>
    </row>
    <row r="102" spans="1:7" ht="22.5" x14ac:dyDescent="0.2">
      <c r="A102" s="443" t="s">
        <v>581</v>
      </c>
      <c r="B102" s="444">
        <v>1</v>
      </c>
      <c r="C102" s="444">
        <v>13</v>
      </c>
      <c r="D102" s="445" t="s">
        <v>449</v>
      </c>
      <c r="E102" s="446">
        <v>240</v>
      </c>
      <c r="F102" s="383">
        <v>16500</v>
      </c>
      <c r="G102" s="434"/>
    </row>
    <row r="103" spans="1:7" ht="67.5" x14ac:dyDescent="0.2">
      <c r="A103" s="443" t="s">
        <v>483</v>
      </c>
      <c r="B103" s="444">
        <v>1</v>
      </c>
      <c r="C103" s="444">
        <v>13</v>
      </c>
      <c r="D103" s="445" t="s">
        <v>426</v>
      </c>
      <c r="E103" s="446" t="s">
        <v>0</v>
      </c>
      <c r="F103" s="383">
        <v>7000000</v>
      </c>
      <c r="G103" s="434"/>
    </row>
    <row r="104" spans="1:7" ht="56.25" x14ac:dyDescent="0.2">
      <c r="A104" s="443" t="s">
        <v>578</v>
      </c>
      <c r="B104" s="444">
        <v>1</v>
      </c>
      <c r="C104" s="444">
        <v>13</v>
      </c>
      <c r="D104" s="445" t="s">
        <v>426</v>
      </c>
      <c r="E104" s="446">
        <v>100</v>
      </c>
      <c r="F104" s="383">
        <v>7000000</v>
      </c>
      <c r="G104" s="434"/>
    </row>
    <row r="105" spans="1:7" ht="22.5" x14ac:dyDescent="0.2">
      <c r="A105" s="443" t="s">
        <v>587</v>
      </c>
      <c r="B105" s="444">
        <v>1</v>
      </c>
      <c r="C105" s="444">
        <v>13</v>
      </c>
      <c r="D105" s="445" t="s">
        <v>426</v>
      </c>
      <c r="E105" s="446">
        <v>110</v>
      </c>
      <c r="F105" s="383">
        <v>7000000</v>
      </c>
      <c r="G105" s="434"/>
    </row>
    <row r="106" spans="1:7" x14ac:dyDescent="0.2">
      <c r="A106" s="443" t="s">
        <v>450</v>
      </c>
      <c r="B106" s="444">
        <v>2</v>
      </c>
      <c r="C106" s="444">
        <v>0</v>
      </c>
      <c r="D106" s="445" t="s">
        <v>1</v>
      </c>
      <c r="E106" s="446" t="s">
        <v>0</v>
      </c>
      <c r="F106" s="383">
        <v>1344800</v>
      </c>
      <c r="G106" s="434"/>
    </row>
    <row r="107" spans="1:7" x14ac:dyDescent="0.2">
      <c r="A107" s="443" t="s">
        <v>451</v>
      </c>
      <c r="B107" s="444">
        <v>2</v>
      </c>
      <c r="C107" s="444">
        <v>3</v>
      </c>
      <c r="D107" s="445" t="s">
        <v>1</v>
      </c>
      <c r="E107" s="446" t="s">
        <v>0</v>
      </c>
      <c r="F107" s="383">
        <v>1344800</v>
      </c>
      <c r="G107" s="434"/>
    </row>
    <row r="108" spans="1:7" ht="33.75" x14ac:dyDescent="0.2">
      <c r="A108" s="443" t="s">
        <v>452</v>
      </c>
      <c r="B108" s="444">
        <v>2</v>
      </c>
      <c r="C108" s="444">
        <v>3</v>
      </c>
      <c r="D108" s="445" t="s">
        <v>453</v>
      </c>
      <c r="E108" s="446" t="s">
        <v>0</v>
      </c>
      <c r="F108" s="383">
        <v>1344800</v>
      </c>
      <c r="G108" s="434"/>
    </row>
    <row r="109" spans="1:7" x14ac:dyDescent="0.2">
      <c r="A109" s="443" t="s">
        <v>584</v>
      </c>
      <c r="B109" s="444">
        <v>2</v>
      </c>
      <c r="C109" s="444">
        <v>3</v>
      </c>
      <c r="D109" s="445" t="s">
        <v>453</v>
      </c>
      <c r="E109" s="446">
        <v>500</v>
      </c>
      <c r="F109" s="383">
        <v>1344800</v>
      </c>
      <c r="G109" s="434"/>
    </row>
    <row r="110" spans="1:7" x14ac:dyDescent="0.2">
      <c r="A110" s="443" t="s">
        <v>585</v>
      </c>
      <c r="B110" s="444">
        <v>2</v>
      </c>
      <c r="C110" s="444">
        <v>3</v>
      </c>
      <c r="D110" s="445" t="s">
        <v>453</v>
      </c>
      <c r="E110" s="446">
        <v>530</v>
      </c>
      <c r="F110" s="383">
        <v>1344800</v>
      </c>
      <c r="G110" s="434"/>
    </row>
    <row r="111" spans="1:7" ht="22.5" x14ac:dyDescent="0.2">
      <c r="A111" s="443" t="s">
        <v>391</v>
      </c>
      <c r="B111" s="444">
        <v>3</v>
      </c>
      <c r="C111" s="444">
        <v>0</v>
      </c>
      <c r="D111" s="445" t="s">
        <v>1</v>
      </c>
      <c r="E111" s="446" t="s">
        <v>0</v>
      </c>
      <c r="F111" s="383">
        <v>30000</v>
      </c>
      <c r="G111" s="434"/>
    </row>
    <row r="112" spans="1:7" ht="33.75" x14ac:dyDescent="0.2">
      <c r="A112" s="443" t="s">
        <v>68</v>
      </c>
      <c r="B112" s="444">
        <v>3</v>
      </c>
      <c r="C112" s="444">
        <v>9</v>
      </c>
      <c r="D112" s="445" t="s">
        <v>1</v>
      </c>
      <c r="E112" s="446" t="s">
        <v>0</v>
      </c>
      <c r="F112" s="383">
        <v>30000</v>
      </c>
      <c r="G112" s="434"/>
    </row>
    <row r="113" spans="1:7" ht="33.75" x14ac:dyDescent="0.2">
      <c r="A113" s="443" t="s">
        <v>67</v>
      </c>
      <c r="B113" s="444">
        <v>3</v>
      </c>
      <c r="C113" s="444">
        <v>9</v>
      </c>
      <c r="D113" s="445" t="s">
        <v>66</v>
      </c>
      <c r="E113" s="446" t="s">
        <v>0</v>
      </c>
      <c r="F113" s="383">
        <v>30000</v>
      </c>
      <c r="G113" s="434"/>
    </row>
    <row r="114" spans="1:7" ht="22.5" x14ac:dyDescent="0.2">
      <c r="A114" s="443" t="s">
        <v>580</v>
      </c>
      <c r="B114" s="444">
        <v>3</v>
      </c>
      <c r="C114" s="444">
        <v>9</v>
      </c>
      <c r="D114" s="445" t="s">
        <v>66</v>
      </c>
      <c r="E114" s="446">
        <v>200</v>
      </c>
      <c r="F114" s="383">
        <v>30000</v>
      </c>
      <c r="G114" s="434"/>
    </row>
    <row r="115" spans="1:7" ht="22.5" x14ac:dyDescent="0.2">
      <c r="A115" s="443" t="s">
        <v>581</v>
      </c>
      <c r="B115" s="444">
        <v>3</v>
      </c>
      <c r="C115" s="444">
        <v>9</v>
      </c>
      <c r="D115" s="445" t="s">
        <v>66</v>
      </c>
      <c r="E115" s="446">
        <v>240</v>
      </c>
      <c r="F115" s="383">
        <v>30000</v>
      </c>
      <c r="G115" s="434"/>
    </row>
    <row r="116" spans="1:7" x14ac:dyDescent="0.2">
      <c r="A116" s="443" t="s">
        <v>392</v>
      </c>
      <c r="B116" s="444">
        <v>4</v>
      </c>
      <c r="C116" s="444">
        <v>0</v>
      </c>
      <c r="D116" s="445" t="s">
        <v>1</v>
      </c>
      <c r="E116" s="446" t="s">
        <v>0</v>
      </c>
      <c r="F116" s="383">
        <v>31222500</v>
      </c>
      <c r="G116" s="434"/>
    </row>
    <row r="117" spans="1:7" x14ac:dyDescent="0.2">
      <c r="A117" s="443" t="s">
        <v>454</v>
      </c>
      <c r="B117" s="444">
        <v>4</v>
      </c>
      <c r="C117" s="444">
        <v>5</v>
      </c>
      <c r="D117" s="445" t="s">
        <v>1</v>
      </c>
      <c r="E117" s="446" t="s">
        <v>0</v>
      </c>
      <c r="F117" s="383">
        <v>414600</v>
      </c>
      <c r="G117" s="434"/>
    </row>
    <row r="118" spans="1:7" ht="22.5" x14ac:dyDescent="0.2">
      <c r="A118" s="443" t="s">
        <v>455</v>
      </c>
      <c r="B118" s="444">
        <v>4</v>
      </c>
      <c r="C118" s="444">
        <v>5</v>
      </c>
      <c r="D118" s="445" t="s">
        <v>456</v>
      </c>
      <c r="E118" s="446" t="s">
        <v>0</v>
      </c>
      <c r="F118" s="383">
        <v>414600</v>
      </c>
      <c r="G118" s="434"/>
    </row>
    <row r="119" spans="1:7" ht="22.5" x14ac:dyDescent="0.2">
      <c r="A119" s="443" t="s">
        <v>580</v>
      </c>
      <c r="B119" s="444">
        <v>4</v>
      </c>
      <c r="C119" s="444">
        <v>5</v>
      </c>
      <c r="D119" s="445" t="s">
        <v>456</v>
      </c>
      <c r="E119" s="446">
        <v>200</v>
      </c>
      <c r="F119" s="383">
        <v>414600</v>
      </c>
      <c r="G119" s="434"/>
    </row>
    <row r="120" spans="1:7" ht="22.5" x14ac:dyDescent="0.2">
      <c r="A120" s="443" t="s">
        <v>581</v>
      </c>
      <c r="B120" s="444">
        <v>4</v>
      </c>
      <c r="C120" s="444">
        <v>5</v>
      </c>
      <c r="D120" s="445" t="s">
        <v>456</v>
      </c>
      <c r="E120" s="446">
        <v>240</v>
      </c>
      <c r="F120" s="383">
        <v>414600</v>
      </c>
      <c r="G120" s="434"/>
    </row>
    <row r="121" spans="1:7" x14ac:dyDescent="0.2">
      <c r="A121" s="443" t="s">
        <v>63</v>
      </c>
      <c r="B121" s="444">
        <v>4</v>
      </c>
      <c r="C121" s="444">
        <v>8</v>
      </c>
      <c r="D121" s="445" t="s">
        <v>1</v>
      </c>
      <c r="E121" s="446" t="s">
        <v>0</v>
      </c>
      <c r="F121" s="383">
        <v>100000</v>
      </c>
      <c r="G121" s="434"/>
    </row>
    <row r="122" spans="1:7" ht="22.5" x14ac:dyDescent="0.2">
      <c r="A122" s="443" t="s">
        <v>62</v>
      </c>
      <c r="B122" s="444">
        <v>4</v>
      </c>
      <c r="C122" s="444">
        <v>8</v>
      </c>
      <c r="D122" s="445" t="s">
        <v>61</v>
      </c>
      <c r="E122" s="446" t="s">
        <v>0</v>
      </c>
      <c r="F122" s="383">
        <v>100000</v>
      </c>
      <c r="G122" s="434"/>
    </row>
    <row r="123" spans="1:7" x14ac:dyDescent="0.2">
      <c r="A123" s="443" t="s">
        <v>582</v>
      </c>
      <c r="B123" s="444">
        <v>4</v>
      </c>
      <c r="C123" s="444">
        <v>8</v>
      </c>
      <c r="D123" s="445" t="s">
        <v>61</v>
      </c>
      <c r="E123" s="446">
        <v>800</v>
      </c>
      <c r="F123" s="383">
        <v>100000</v>
      </c>
      <c r="G123" s="434"/>
    </row>
    <row r="124" spans="1:7" ht="45" x14ac:dyDescent="0.2">
      <c r="A124" s="443" t="s">
        <v>588</v>
      </c>
      <c r="B124" s="444">
        <v>4</v>
      </c>
      <c r="C124" s="444">
        <v>8</v>
      </c>
      <c r="D124" s="445" t="s">
        <v>61</v>
      </c>
      <c r="E124" s="446">
        <v>810</v>
      </c>
      <c r="F124" s="383">
        <v>100000</v>
      </c>
      <c r="G124" s="434"/>
    </row>
    <row r="125" spans="1:7" x14ac:dyDescent="0.2">
      <c r="A125" s="443" t="s">
        <v>60</v>
      </c>
      <c r="B125" s="444">
        <v>4</v>
      </c>
      <c r="C125" s="444">
        <v>9</v>
      </c>
      <c r="D125" s="445" t="s">
        <v>1</v>
      </c>
      <c r="E125" s="446" t="s">
        <v>0</v>
      </c>
      <c r="F125" s="383">
        <v>16981200</v>
      </c>
      <c r="G125" s="434"/>
    </row>
    <row r="126" spans="1:7" ht="45" x14ac:dyDescent="0.2">
      <c r="A126" s="443" t="s">
        <v>59</v>
      </c>
      <c r="B126" s="444">
        <v>4</v>
      </c>
      <c r="C126" s="444">
        <v>9</v>
      </c>
      <c r="D126" s="445" t="s">
        <v>58</v>
      </c>
      <c r="E126" s="446" t="s">
        <v>0</v>
      </c>
      <c r="F126" s="383">
        <v>16981200</v>
      </c>
      <c r="G126" s="434"/>
    </row>
    <row r="127" spans="1:7" x14ac:dyDescent="0.2">
      <c r="A127" s="443" t="s">
        <v>584</v>
      </c>
      <c r="B127" s="444">
        <v>4</v>
      </c>
      <c r="C127" s="444">
        <v>9</v>
      </c>
      <c r="D127" s="445" t="s">
        <v>58</v>
      </c>
      <c r="E127" s="446">
        <v>500</v>
      </c>
      <c r="F127" s="383">
        <v>16981200</v>
      </c>
      <c r="G127" s="434"/>
    </row>
    <row r="128" spans="1:7" x14ac:dyDescent="0.2">
      <c r="A128" s="443" t="s">
        <v>589</v>
      </c>
      <c r="B128" s="444">
        <v>4</v>
      </c>
      <c r="C128" s="444">
        <v>9</v>
      </c>
      <c r="D128" s="445" t="s">
        <v>58</v>
      </c>
      <c r="E128" s="446">
        <v>540</v>
      </c>
      <c r="F128" s="383">
        <v>16981200</v>
      </c>
      <c r="G128" s="434"/>
    </row>
    <row r="129" spans="1:7" x14ac:dyDescent="0.2">
      <c r="A129" s="443" t="s">
        <v>485</v>
      </c>
      <c r="B129" s="444">
        <v>4</v>
      </c>
      <c r="C129" s="444">
        <v>10</v>
      </c>
      <c r="D129" s="445" t="s">
        <v>1</v>
      </c>
      <c r="E129" s="446" t="s">
        <v>0</v>
      </c>
      <c r="F129" s="383">
        <v>12631600</v>
      </c>
      <c r="G129" s="434"/>
    </row>
    <row r="130" spans="1:7" ht="56.25" x14ac:dyDescent="0.2">
      <c r="A130" s="443" t="s">
        <v>486</v>
      </c>
      <c r="B130" s="444">
        <v>4</v>
      </c>
      <c r="C130" s="444">
        <v>10</v>
      </c>
      <c r="D130" s="445" t="s">
        <v>487</v>
      </c>
      <c r="E130" s="446" t="s">
        <v>0</v>
      </c>
      <c r="F130" s="383">
        <v>12000000</v>
      </c>
      <c r="G130" s="434"/>
    </row>
    <row r="131" spans="1:7" ht="22.5" x14ac:dyDescent="0.2">
      <c r="A131" s="443" t="s">
        <v>590</v>
      </c>
      <c r="B131" s="444">
        <v>4</v>
      </c>
      <c r="C131" s="444">
        <v>10</v>
      </c>
      <c r="D131" s="445" t="s">
        <v>487</v>
      </c>
      <c r="E131" s="446">
        <v>400</v>
      </c>
      <c r="F131" s="383">
        <v>12000000</v>
      </c>
      <c r="G131" s="434"/>
    </row>
    <row r="132" spans="1:7" x14ac:dyDescent="0.2">
      <c r="A132" s="443" t="s">
        <v>591</v>
      </c>
      <c r="B132" s="444">
        <v>4</v>
      </c>
      <c r="C132" s="444">
        <v>10</v>
      </c>
      <c r="D132" s="445" t="s">
        <v>487</v>
      </c>
      <c r="E132" s="446">
        <v>410</v>
      </c>
      <c r="F132" s="383">
        <v>12000000</v>
      </c>
      <c r="G132" s="434"/>
    </row>
    <row r="133" spans="1:7" ht="67.5" x14ac:dyDescent="0.2">
      <c r="A133" s="443" t="s">
        <v>489</v>
      </c>
      <c r="B133" s="444">
        <v>4</v>
      </c>
      <c r="C133" s="444">
        <v>10</v>
      </c>
      <c r="D133" s="445" t="s">
        <v>490</v>
      </c>
      <c r="E133" s="446" t="s">
        <v>0</v>
      </c>
      <c r="F133" s="383">
        <v>631600</v>
      </c>
      <c r="G133" s="434"/>
    </row>
    <row r="134" spans="1:7" ht="22.5" x14ac:dyDescent="0.2">
      <c r="A134" s="443" t="s">
        <v>590</v>
      </c>
      <c r="B134" s="444">
        <v>4</v>
      </c>
      <c r="C134" s="444">
        <v>10</v>
      </c>
      <c r="D134" s="445" t="s">
        <v>490</v>
      </c>
      <c r="E134" s="446">
        <v>400</v>
      </c>
      <c r="F134" s="383">
        <v>631600</v>
      </c>
      <c r="G134" s="434"/>
    </row>
    <row r="135" spans="1:7" x14ac:dyDescent="0.2">
      <c r="A135" s="443" t="s">
        <v>591</v>
      </c>
      <c r="B135" s="444">
        <v>4</v>
      </c>
      <c r="C135" s="444">
        <v>10</v>
      </c>
      <c r="D135" s="445" t="s">
        <v>490</v>
      </c>
      <c r="E135" s="446">
        <v>410</v>
      </c>
      <c r="F135" s="383">
        <v>631600</v>
      </c>
      <c r="G135" s="434"/>
    </row>
    <row r="136" spans="1:7" x14ac:dyDescent="0.2">
      <c r="A136" s="443" t="s">
        <v>57</v>
      </c>
      <c r="B136" s="444">
        <v>4</v>
      </c>
      <c r="C136" s="444">
        <v>12</v>
      </c>
      <c r="D136" s="445" t="s">
        <v>1</v>
      </c>
      <c r="E136" s="446" t="s">
        <v>0</v>
      </c>
      <c r="F136" s="383">
        <v>1095100</v>
      </c>
      <c r="G136" s="434"/>
    </row>
    <row r="137" spans="1:7" ht="33.75" x14ac:dyDescent="0.2">
      <c r="A137" s="443" t="s">
        <v>491</v>
      </c>
      <c r="B137" s="444">
        <v>4</v>
      </c>
      <c r="C137" s="444">
        <v>12</v>
      </c>
      <c r="D137" s="445" t="s">
        <v>492</v>
      </c>
      <c r="E137" s="446" t="s">
        <v>0</v>
      </c>
      <c r="F137" s="383">
        <v>500000</v>
      </c>
      <c r="G137" s="434"/>
    </row>
    <row r="138" spans="1:7" x14ac:dyDescent="0.2">
      <c r="A138" s="443" t="s">
        <v>582</v>
      </c>
      <c r="B138" s="444">
        <v>4</v>
      </c>
      <c r="C138" s="444">
        <v>12</v>
      </c>
      <c r="D138" s="445" t="s">
        <v>492</v>
      </c>
      <c r="E138" s="446">
        <v>800</v>
      </c>
      <c r="F138" s="383">
        <v>500000</v>
      </c>
      <c r="G138" s="434"/>
    </row>
    <row r="139" spans="1:7" ht="45" x14ac:dyDescent="0.2">
      <c r="A139" s="443" t="s">
        <v>588</v>
      </c>
      <c r="B139" s="444">
        <v>4</v>
      </c>
      <c r="C139" s="444">
        <v>12</v>
      </c>
      <c r="D139" s="445" t="s">
        <v>492</v>
      </c>
      <c r="E139" s="446">
        <v>810</v>
      </c>
      <c r="F139" s="383">
        <v>500000</v>
      </c>
      <c r="G139" s="434"/>
    </row>
    <row r="140" spans="1:7" ht="67.5" x14ac:dyDescent="0.2">
      <c r="A140" s="443" t="s">
        <v>368</v>
      </c>
      <c r="B140" s="444">
        <v>4</v>
      </c>
      <c r="C140" s="444">
        <v>12</v>
      </c>
      <c r="D140" s="445" t="s">
        <v>56</v>
      </c>
      <c r="E140" s="446" t="s">
        <v>0</v>
      </c>
      <c r="F140" s="383">
        <v>595100</v>
      </c>
      <c r="G140" s="434"/>
    </row>
    <row r="141" spans="1:7" x14ac:dyDescent="0.2">
      <c r="A141" s="443" t="s">
        <v>582</v>
      </c>
      <c r="B141" s="444">
        <v>4</v>
      </c>
      <c r="C141" s="444">
        <v>12</v>
      </c>
      <c r="D141" s="445" t="s">
        <v>56</v>
      </c>
      <c r="E141" s="446">
        <v>800</v>
      </c>
      <c r="F141" s="383">
        <v>595100</v>
      </c>
      <c r="G141" s="434"/>
    </row>
    <row r="142" spans="1:7" ht="45" x14ac:dyDescent="0.2">
      <c r="A142" s="443" t="s">
        <v>588</v>
      </c>
      <c r="B142" s="444">
        <v>4</v>
      </c>
      <c r="C142" s="444">
        <v>12</v>
      </c>
      <c r="D142" s="445" t="s">
        <v>56</v>
      </c>
      <c r="E142" s="446">
        <v>810</v>
      </c>
      <c r="F142" s="383">
        <v>595100</v>
      </c>
      <c r="G142" s="434"/>
    </row>
    <row r="143" spans="1:7" x14ac:dyDescent="0.2">
      <c r="A143" s="443" t="s">
        <v>393</v>
      </c>
      <c r="B143" s="444">
        <v>5</v>
      </c>
      <c r="C143" s="444">
        <v>0</v>
      </c>
      <c r="D143" s="445" t="s">
        <v>1</v>
      </c>
      <c r="E143" s="446" t="s">
        <v>0</v>
      </c>
      <c r="F143" s="383">
        <v>31177100</v>
      </c>
      <c r="G143" s="434"/>
    </row>
    <row r="144" spans="1:7" x14ac:dyDescent="0.2">
      <c r="A144" s="443" t="s">
        <v>55</v>
      </c>
      <c r="B144" s="444">
        <v>5</v>
      </c>
      <c r="C144" s="444">
        <v>1</v>
      </c>
      <c r="D144" s="445" t="s">
        <v>1</v>
      </c>
      <c r="E144" s="446" t="s">
        <v>0</v>
      </c>
      <c r="F144" s="383">
        <v>8715500</v>
      </c>
      <c r="G144" s="434"/>
    </row>
    <row r="145" spans="1:7" x14ac:dyDescent="0.2">
      <c r="A145" s="443" t="s">
        <v>362</v>
      </c>
      <c r="B145" s="444">
        <v>5</v>
      </c>
      <c r="C145" s="444">
        <v>1</v>
      </c>
      <c r="D145" s="445" t="s">
        <v>363</v>
      </c>
      <c r="E145" s="446" t="s">
        <v>0</v>
      </c>
      <c r="F145" s="383">
        <v>144600</v>
      </c>
      <c r="G145" s="434"/>
    </row>
    <row r="146" spans="1:7" ht="22.5" x14ac:dyDescent="0.2">
      <c r="A146" s="443" t="s">
        <v>580</v>
      </c>
      <c r="B146" s="444">
        <v>5</v>
      </c>
      <c r="C146" s="444">
        <v>1</v>
      </c>
      <c r="D146" s="445" t="s">
        <v>363</v>
      </c>
      <c r="E146" s="446">
        <v>200</v>
      </c>
      <c r="F146" s="383">
        <v>144600</v>
      </c>
      <c r="G146" s="434"/>
    </row>
    <row r="147" spans="1:7" ht="22.5" x14ac:dyDescent="0.2">
      <c r="A147" s="443" t="s">
        <v>581</v>
      </c>
      <c r="B147" s="444">
        <v>5</v>
      </c>
      <c r="C147" s="444">
        <v>1</v>
      </c>
      <c r="D147" s="445" t="s">
        <v>363</v>
      </c>
      <c r="E147" s="446">
        <v>240</v>
      </c>
      <c r="F147" s="383">
        <v>144600</v>
      </c>
      <c r="G147" s="434"/>
    </row>
    <row r="148" spans="1:7" ht="56.25" x14ac:dyDescent="0.2">
      <c r="A148" s="443" t="s">
        <v>493</v>
      </c>
      <c r="B148" s="444">
        <v>5</v>
      </c>
      <c r="C148" s="444">
        <v>1</v>
      </c>
      <c r="D148" s="445" t="s">
        <v>494</v>
      </c>
      <c r="E148" s="446" t="s">
        <v>0</v>
      </c>
      <c r="F148" s="383">
        <v>1511500</v>
      </c>
      <c r="G148" s="434"/>
    </row>
    <row r="149" spans="1:7" ht="22.5" x14ac:dyDescent="0.2">
      <c r="A149" s="443" t="s">
        <v>590</v>
      </c>
      <c r="B149" s="444">
        <v>5</v>
      </c>
      <c r="C149" s="444">
        <v>1</v>
      </c>
      <c r="D149" s="445" t="s">
        <v>494</v>
      </c>
      <c r="E149" s="446">
        <v>400</v>
      </c>
      <c r="F149" s="383">
        <v>1511500</v>
      </c>
      <c r="G149" s="434"/>
    </row>
    <row r="150" spans="1:7" x14ac:dyDescent="0.2">
      <c r="A150" s="443" t="s">
        <v>591</v>
      </c>
      <c r="B150" s="444">
        <v>5</v>
      </c>
      <c r="C150" s="444">
        <v>1</v>
      </c>
      <c r="D150" s="445" t="s">
        <v>494</v>
      </c>
      <c r="E150" s="446">
        <v>410</v>
      </c>
      <c r="F150" s="383">
        <v>1511500</v>
      </c>
      <c r="G150" s="434"/>
    </row>
    <row r="151" spans="1:7" ht="45" x14ac:dyDescent="0.2">
      <c r="A151" s="443" t="s">
        <v>495</v>
      </c>
      <c r="B151" s="444">
        <v>5</v>
      </c>
      <c r="C151" s="444">
        <v>1</v>
      </c>
      <c r="D151" s="445" t="s">
        <v>496</v>
      </c>
      <c r="E151" s="446" t="s">
        <v>0</v>
      </c>
      <c r="F151" s="383">
        <v>6706400</v>
      </c>
      <c r="G151" s="434"/>
    </row>
    <row r="152" spans="1:7" ht="22.5" x14ac:dyDescent="0.2">
      <c r="A152" s="443" t="s">
        <v>590</v>
      </c>
      <c r="B152" s="444">
        <v>5</v>
      </c>
      <c r="C152" s="444">
        <v>1</v>
      </c>
      <c r="D152" s="445" t="s">
        <v>496</v>
      </c>
      <c r="E152" s="446">
        <v>400</v>
      </c>
      <c r="F152" s="383">
        <v>6706400</v>
      </c>
      <c r="G152" s="434"/>
    </row>
    <row r="153" spans="1:7" x14ac:dyDescent="0.2">
      <c r="A153" s="443" t="s">
        <v>591</v>
      </c>
      <c r="B153" s="444">
        <v>5</v>
      </c>
      <c r="C153" s="444">
        <v>1</v>
      </c>
      <c r="D153" s="445" t="s">
        <v>496</v>
      </c>
      <c r="E153" s="446">
        <v>410</v>
      </c>
      <c r="F153" s="383">
        <v>6706400</v>
      </c>
      <c r="G153" s="434"/>
    </row>
    <row r="154" spans="1:7" ht="56.25" x14ac:dyDescent="0.2">
      <c r="A154" s="443" t="s">
        <v>497</v>
      </c>
      <c r="B154" s="444">
        <v>5</v>
      </c>
      <c r="C154" s="444">
        <v>1</v>
      </c>
      <c r="D154" s="445" t="s">
        <v>498</v>
      </c>
      <c r="E154" s="446" t="s">
        <v>0</v>
      </c>
      <c r="F154" s="383">
        <v>353000</v>
      </c>
      <c r="G154" s="434"/>
    </row>
    <row r="155" spans="1:7" ht="22.5" x14ac:dyDescent="0.2">
      <c r="A155" s="443" t="s">
        <v>590</v>
      </c>
      <c r="B155" s="444">
        <v>5</v>
      </c>
      <c r="C155" s="444">
        <v>1</v>
      </c>
      <c r="D155" s="445" t="s">
        <v>498</v>
      </c>
      <c r="E155" s="446">
        <v>400</v>
      </c>
      <c r="F155" s="383">
        <v>353000</v>
      </c>
      <c r="G155" s="434"/>
    </row>
    <row r="156" spans="1:7" x14ac:dyDescent="0.2">
      <c r="A156" s="443" t="s">
        <v>591</v>
      </c>
      <c r="B156" s="444">
        <v>5</v>
      </c>
      <c r="C156" s="444">
        <v>1</v>
      </c>
      <c r="D156" s="445" t="s">
        <v>498</v>
      </c>
      <c r="E156" s="446">
        <v>410</v>
      </c>
      <c r="F156" s="383">
        <v>353000</v>
      </c>
      <c r="G156" s="434"/>
    </row>
    <row r="157" spans="1:7" x14ac:dyDescent="0.2">
      <c r="A157" s="443" t="s">
        <v>394</v>
      </c>
      <c r="B157" s="444">
        <v>5</v>
      </c>
      <c r="C157" s="444">
        <v>2</v>
      </c>
      <c r="D157" s="445" t="s">
        <v>1</v>
      </c>
      <c r="E157" s="446" t="s">
        <v>0</v>
      </c>
      <c r="F157" s="383">
        <v>17940900</v>
      </c>
      <c r="G157" s="434"/>
    </row>
    <row r="158" spans="1:7" ht="22.5" x14ac:dyDescent="0.2">
      <c r="A158" s="443" t="s">
        <v>499</v>
      </c>
      <c r="B158" s="444">
        <v>5</v>
      </c>
      <c r="C158" s="444">
        <v>2</v>
      </c>
      <c r="D158" s="445" t="s">
        <v>500</v>
      </c>
      <c r="E158" s="446" t="s">
        <v>0</v>
      </c>
      <c r="F158" s="383">
        <v>2967000</v>
      </c>
      <c r="G158" s="434"/>
    </row>
    <row r="159" spans="1:7" x14ac:dyDescent="0.2">
      <c r="A159" s="443" t="s">
        <v>582</v>
      </c>
      <c r="B159" s="444">
        <v>5</v>
      </c>
      <c r="C159" s="444">
        <v>2</v>
      </c>
      <c r="D159" s="445" t="s">
        <v>500</v>
      </c>
      <c r="E159" s="446">
        <v>800</v>
      </c>
      <c r="F159" s="383">
        <v>2967000</v>
      </c>
      <c r="G159" s="434"/>
    </row>
    <row r="160" spans="1:7" ht="45" x14ac:dyDescent="0.2">
      <c r="A160" s="443" t="s">
        <v>588</v>
      </c>
      <c r="B160" s="444">
        <v>5</v>
      </c>
      <c r="C160" s="444">
        <v>2</v>
      </c>
      <c r="D160" s="445" t="s">
        <v>500</v>
      </c>
      <c r="E160" s="446">
        <v>810</v>
      </c>
      <c r="F160" s="383">
        <v>2967000</v>
      </c>
      <c r="G160" s="434"/>
    </row>
    <row r="161" spans="1:7" ht="22.5" x14ac:dyDescent="0.2">
      <c r="A161" s="443" t="s">
        <v>501</v>
      </c>
      <c r="B161" s="444">
        <v>5</v>
      </c>
      <c r="C161" s="444">
        <v>2</v>
      </c>
      <c r="D161" s="445" t="s">
        <v>502</v>
      </c>
      <c r="E161" s="446" t="s">
        <v>0</v>
      </c>
      <c r="F161" s="383">
        <v>30000</v>
      </c>
      <c r="G161" s="434"/>
    </row>
    <row r="162" spans="1:7" x14ac:dyDescent="0.2">
      <c r="A162" s="443" t="s">
        <v>582</v>
      </c>
      <c r="B162" s="444">
        <v>5</v>
      </c>
      <c r="C162" s="444">
        <v>2</v>
      </c>
      <c r="D162" s="445" t="s">
        <v>502</v>
      </c>
      <c r="E162" s="446">
        <v>800</v>
      </c>
      <c r="F162" s="383">
        <v>30000</v>
      </c>
      <c r="G162" s="434"/>
    </row>
    <row r="163" spans="1:7" ht="45" x14ac:dyDescent="0.2">
      <c r="A163" s="443" t="s">
        <v>588</v>
      </c>
      <c r="B163" s="444">
        <v>5</v>
      </c>
      <c r="C163" s="444">
        <v>2</v>
      </c>
      <c r="D163" s="445" t="s">
        <v>502</v>
      </c>
      <c r="E163" s="446">
        <v>810</v>
      </c>
      <c r="F163" s="383">
        <v>30000</v>
      </c>
      <c r="G163" s="434"/>
    </row>
    <row r="164" spans="1:7" ht="45" x14ac:dyDescent="0.2">
      <c r="A164" s="443" t="s">
        <v>503</v>
      </c>
      <c r="B164" s="444">
        <v>5</v>
      </c>
      <c r="C164" s="444">
        <v>2</v>
      </c>
      <c r="D164" s="445" t="s">
        <v>504</v>
      </c>
      <c r="E164" s="446" t="s">
        <v>0</v>
      </c>
      <c r="F164" s="383">
        <v>4196500</v>
      </c>
      <c r="G164" s="434"/>
    </row>
    <row r="165" spans="1:7" ht="22.5" x14ac:dyDescent="0.2">
      <c r="A165" s="443" t="s">
        <v>590</v>
      </c>
      <c r="B165" s="444">
        <v>5</v>
      </c>
      <c r="C165" s="444">
        <v>2</v>
      </c>
      <c r="D165" s="445" t="s">
        <v>504</v>
      </c>
      <c r="E165" s="446">
        <v>400</v>
      </c>
      <c r="F165" s="383">
        <v>4196500</v>
      </c>
      <c r="G165" s="434"/>
    </row>
    <row r="166" spans="1:7" x14ac:dyDescent="0.2">
      <c r="A166" s="443" t="s">
        <v>591</v>
      </c>
      <c r="B166" s="444">
        <v>5</v>
      </c>
      <c r="C166" s="444">
        <v>2</v>
      </c>
      <c r="D166" s="445" t="s">
        <v>504</v>
      </c>
      <c r="E166" s="446">
        <v>410</v>
      </c>
      <c r="F166" s="383">
        <v>4196500</v>
      </c>
      <c r="G166" s="434"/>
    </row>
    <row r="167" spans="1:7" ht="56.25" x14ac:dyDescent="0.2">
      <c r="A167" s="443" t="s">
        <v>505</v>
      </c>
      <c r="B167" s="444">
        <v>5</v>
      </c>
      <c r="C167" s="444">
        <v>2</v>
      </c>
      <c r="D167" s="445" t="s">
        <v>506</v>
      </c>
      <c r="E167" s="446" t="s">
        <v>0</v>
      </c>
      <c r="F167" s="383">
        <v>221000</v>
      </c>
      <c r="G167" s="434"/>
    </row>
    <row r="168" spans="1:7" ht="22.5" x14ac:dyDescent="0.2">
      <c r="A168" s="443" t="s">
        <v>590</v>
      </c>
      <c r="B168" s="444">
        <v>5</v>
      </c>
      <c r="C168" s="444">
        <v>2</v>
      </c>
      <c r="D168" s="445" t="s">
        <v>506</v>
      </c>
      <c r="E168" s="446">
        <v>400</v>
      </c>
      <c r="F168" s="383">
        <v>221000</v>
      </c>
      <c r="G168" s="434"/>
    </row>
    <row r="169" spans="1:7" x14ac:dyDescent="0.2">
      <c r="A169" s="443" t="s">
        <v>591</v>
      </c>
      <c r="B169" s="444">
        <v>5</v>
      </c>
      <c r="C169" s="444">
        <v>2</v>
      </c>
      <c r="D169" s="445" t="s">
        <v>506</v>
      </c>
      <c r="E169" s="446">
        <v>410</v>
      </c>
      <c r="F169" s="383">
        <v>221000</v>
      </c>
      <c r="G169" s="434"/>
    </row>
    <row r="170" spans="1:7" ht="78.75" x14ac:dyDescent="0.2">
      <c r="A170" s="443" t="s">
        <v>428</v>
      </c>
      <c r="B170" s="444">
        <v>5</v>
      </c>
      <c r="C170" s="444">
        <v>2</v>
      </c>
      <c r="D170" s="445" t="s">
        <v>429</v>
      </c>
      <c r="E170" s="446" t="s">
        <v>0</v>
      </c>
      <c r="F170" s="383">
        <v>10000000</v>
      </c>
      <c r="G170" s="434"/>
    </row>
    <row r="171" spans="1:7" x14ac:dyDescent="0.2">
      <c r="A171" s="443" t="s">
        <v>582</v>
      </c>
      <c r="B171" s="444">
        <v>5</v>
      </c>
      <c r="C171" s="444">
        <v>2</v>
      </c>
      <c r="D171" s="445" t="s">
        <v>429</v>
      </c>
      <c r="E171" s="446">
        <v>800</v>
      </c>
      <c r="F171" s="383">
        <v>10000000</v>
      </c>
      <c r="G171" s="434"/>
    </row>
    <row r="172" spans="1:7" ht="45" x14ac:dyDescent="0.2">
      <c r="A172" s="443" t="s">
        <v>588</v>
      </c>
      <c r="B172" s="444">
        <v>5</v>
      </c>
      <c r="C172" s="444">
        <v>2</v>
      </c>
      <c r="D172" s="445" t="s">
        <v>429</v>
      </c>
      <c r="E172" s="446">
        <v>810</v>
      </c>
      <c r="F172" s="383">
        <v>10000000</v>
      </c>
      <c r="G172" s="434"/>
    </row>
    <row r="173" spans="1:7" ht="78.75" x14ac:dyDescent="0.2">
      <c r="A173" s="443" t="s">
        <v>430</v>
      </c>
      <c r="B173" s="444">
        <v>5</v>
      </c>
      <c r="C173" s="444">
        <v>2</v>
      </c>
      <c r="D173" s="445" t="s">
        <v>431</v>
      </c>
      <c r="E173" s="446" t="s">
        <v>0</v>
      </c>
      <c r="F173" s="383">
        <v>526400</v>
      </c>
      <c r="G173" s="434"/>
    </row>
    <row r="174" spans="1:7" x14ac:dyDescent="0.2">
      <c r="A174" s="443" t="s">
        <v>582</v>
      </c>
      <c r="B174" s="444">
        <v>5</v>
      </c>
      <c r="C174" s="444">
        <v>2</v>
      </c>
      <c r="D174" s="445" t="s">
        <v>431</v>
      </c>
      <c r="E174" s="446">
        <v>800</v>
      </c>
      <c r="F174" s="383">
        <v>526400</v>
      </c>
      <c r="G174" s="434"/>
    </row>
    <row r="175" spans="1:7" ht="45" x14ac:dyDescent="0.2">
      <c r="A175" s="443" t="s">
        <v>588</v>
      </c>
      <c r="B175" s="444">
        <v>5</v>
      </c>
      <c r="C175" s="444">
        <v>2</v>
      </c>
      <c r="D175" s="445" t="s">
        <v>431</v>
      </c>
      <c r="E175" s="446">
        <v>810</v>
      </c>
      <c r="F175" s="383">
        <v>526400</v>
      </c>
      <c r="G175" s="434"/>
    </row>
    <row r="176" spans="1:7" x14ac:dyDescent="0.2">
      <c r="A176" s="443" t="s">
        <v>395</v>
      </c>
      <c r="B176" s="444">
        <v>5</v>
      </c>
      <c r="C176" s="444">
        <v>3</v>
      </c>
      <c r="D176" s="445" t="s">
        <v>1</v>
      </c>
      <c r="E176" s="446" t="s">
        <v>0</v>
      </c>
      <c r="F176" s="383">
        <v>4520700</v>
      </c>
      <c r="G176" s="434"/>
    </row>
    <row r="177" spans="1:7" ht="78.75" x14ac:dyDescent="0.2">
      <c r="A177" s="443" t="s">
        <v>457</v>
      </c>
      <c r="B177" s="444">
        <v>5</v>
      </c>
      <c r="C177" s="444">
        <v>3</v>
      </c>
      <c r="D177" s="445" t="s">
        <v>458</v>
      </c>
      <c r="E177" s="446" t="s">
        <v>0</v>
      </c>
      <c r="F177" s="383">
        <v>3723000</v>
      </c>
      <c r="G177" s="434"/>
    </row>
    <row r="178" spans="1:7" x14ac:dyDescent="0.2">
      <c r="A178" s="443" t="s">
        <v>584</v>
      </c>
      <c r="B178" s="444">
        <v>5</v>
      </c>
      <c r="C178" s="444">
        <v>3</v>
      </c>
      <c r="D178" s="445" t="s">
        <v>458</v>
      </c>
      <c r="E178" s="446">
        <v>500</v>
      </c>
      <c r="F178" s="383">
        <v>3723000</v>
      </c>
      <c r="G178" s="434"/>
    </row>
    <row r="179" spans="1:7" x14ac:dyDescent="0.2">
      <c r="A179" s="443" t="s">
        <v>589</v>
      </c>
      <c r="B179" s="444">
        <v>5</v>
      </c>
      <c r="C179" s="444">
        <v>3</v>
      </c>
      <c r="D179" s="445" t="s">
        <v>458</v>
      </c>
      <c r="E179" s="446">
        <v>540</v>
      </c>
      <c r="F179" s="383">
        <v>3723000</v>
      </c>
      <c r="G179" s="434"/>
    </row>
    <row r="180" spans="1:7" ht="78.75" x14ac:dyDescent="0.2">
      <c r="A180" s="443" t="s">
        <v>507</v>
      </c>
      <c r="B180" s="444">
        <v>5</v>
      </c>
      <c r="C180" s="444">
        <v>3</v>
      </c>
      <c r="D180" s="445" t="s">
        <v>459</v>
      </c>
      <c r="E180" s="446" t="s">
        <v>0</v>
      </c>
      <c r="F180" s="383">
        <v>196000</v>
      </c>
      <c r="G180" s="434"/>
    </row>
    <row r="181" spans="1:7" x14ac:dyDescent="0.2">
      <c r="A181" s="443" t="s">
        <v>584</v>
      </c>
      <c r="B181" s="444">
        <v>5</v>
      </c>
      <c r="C181" s="444">
        <v>3</v>
      </c>
      <c r="D181" s="445" t="s">
        <v>459</v>
      </c>
      <c r="E181" s="446">
        <v>500</v>
      </c>
      <c r="F181" s="383">
        <v>196000</v>
      </c>
      <c r="G181" s="434"/>
    </row>
    <row r="182" spans="1:7" x14ac:dyDescent="0.2">
      <c r="A182" s="443" t="s">
        <v>589</v>
      </c>
      <c r="B182" s="444">
        <v>5</v>
      </c>
      <c r="C182" s="444">
        <v>3</v>
      </c>
      <c r="D182" s="445" t="s">
        <v>459</v>
      </c>
      <c r="E182" s="446">
        <v>540</v>
      </c>
      <c r="F182" s="383">
        <v>196000</v>
      </c>
      <c r="G182" s="434"/>
    </row>
    <row r="183" spans="1:7" ht="56.25" x14ac:dyDescent="0.2">
      <c r="A183" s="443" t="s">
        <v>508</v>
      </c>
      <c r="B183" s="444">
        <v>5</v>
      </c>
      <c r="C183" s="444">
        <v>3</v>
      </c>
      <c r="D183" s="445" t="s">
        <v>509</v>
      </c>
      <c r="E183" s="446" t="s">
        <v>0</v>
      </c>
      <c r="F183" s="383">
        <v>601700</v>
      </c>
      <c r="G183" s="434"/>
    </row>
    <row r="184" spans="1:7" ht="22.5" x14ac:dyDescent="0.2">
      <c r="A184" s="443" t="s">
        <v>580</v>
      </c>
      <c r="B184" s="444">
        <v>5</v>
      </c>
      <c r="C184" s="444">
        <v>3</v>
      </c>
      <c r="D184" s="445" t="s">
        <v>509</v>
      </c>
      <c r="E184" s="446">
        <v>200</v>
      </c>
      <c r="F184" s="383">
        <v>30100</v>
      </c>
      <c r="G184" s="434"/>
    </row>
    <row r="185" spans="1:7" ht="22.5" x14ac:dyDescent="0.2">
      <c r="A185" s="443" t="s">
        <v>581</v>
      </c>
      <c r="B185" s="444">
        <v>5</v>
      </c>
      <c r="C185" s="444">
        <v>3</v>
      </c>
      <c r="D185" s="445" t="s">
        <v>509</v>
      </c>
      <c r="E185" s="446">
        <v>240</v>
      </c>
      <c r="F185" s="383">
        <v>30100</v>
      </c>
      <c r="G185" s="434"/>
    </row>
    <row r="186" spans="1:7" x14ac:dyDescent="0.2">
      <c r="A186" s="443" t="s">
        <v>584</v>
      </c>
      <c r="B186" s="444">
        <v>5</v>
      </c>
      <c r="C186" s="444">
        <v>3</v>
      </c>
      <c r="D186" s="445" t="s">
        <v>509</v>
      </c>
      <c r="E186" s="446">
        <v>500</v>
      </c>
      <c r="F186" s="383">
        <v>571600</v>
      </c>
      <c r="G186" s="434"/>
    </row>
    <row r="187" spans="1:7" x14ac:dyDescent="0.2">
      <c r="A187" s="443" t="s">
        <v>589</v>
      </c>
      <c r="B187" s="444">
        <v>5</v>
      </c>
      <c r="C187" s="444">
        <v>3</v>
      </c>
      <c r="D187" s="445" t="s">
        <v>509</v>
      </c>
      <c r="E187" s="446">
        <v>540</v>
      </c>
      <c r="F187" s="383">
        <v>571600</v>
      </c>
      <c r="G187" s="434"/>
    </row>
    <row r="188" spans="1:7" x14ac:dyDescent="0.2">
      <c r="A188" s="443" t="s">
        <v>396</v>
      </c>
      <c r="B188" s="444">
        <v>6</v>
      </c>
      <c r="C188" s="444">
        <v>0</v>
      </c>
      <c r="D188" s="445" t="s">
        <v>1</v>
      </c>
      <c r="E188" s="446" t="s">
        <v>0</v>
      </c>
      <c r="F188" s="383">
        <v>30000</v>
      </c>
      <c r="G188" s="434"/>
    </row>
    <row r="189" spans="1:7" ht="22.5" x14ac:dyDescent="0.2">
      <c r="A189" s="443" t="s">
        <v>54</v>
      </c>
      <c r="B189" s="444">
        <v>6</v>
      </c>
      <c r="C189" s="444">
        <v>3</v>
      </c>
      <c r="D189" s="445" t="s">
        <v>1</v>
      </c>
      <c r="E189" s="446" t="s">
        <v>0</v>
      </c>
      <c r="F189" s="383">
        <v>30000</v>
      </c>
      <c r="G189" s="434"/>
    </row>
    <row r="190" spans="1:7" x14ac:dyDescent="0.2">
      <c r="A190" s="443" t="s">
        <v>53</v>
      </c>
      <c r="B190" s="444">
        <v>6</v>
      </c>
      <c r="C190" s="444">
        <v>3</v>
      </c>
      <c r="D190" s="445" t="s">
        <v>52</v>
      </c>
      <c r="E190" s="446" t="s">
        <v>0</v>
      </c>
      <c r="F190" s="383">
        <v>30000</v>
      </c>
      <c r="G190" s="434"/>
    </row>
    <row r="191" spans="1:7" ht="22.5" x14ac:dyDescent="0.2">
      <c r="A191" s="443" t="s">
        <v>580</v>
      </c>
      <c r="B191" s="444">
        <v>6</v>
      </c>
      <c r="C191" s="444">
        <v>3</v>
      </c>
      <c r="D191" s="445" t="s">
        <v>52</v>
      </c>
      <c r="E191" s="446">
        <v>200</v>
      </c>
      <c r="F191" s="383">
        <v>30000</v>
      </c>
      <c r="G191" s="434"/>
    </row>
    <row r="192" spans="1:7" ht="22.5" x14ac:dyDescent="0.2">
      <c r="A192" s="443" t="s">
        <v>581</v>
      </c>
      <c r="B192" s="444">
        <v>6</v>
      </c>
      <c r="C192" s="444">
        <v>3</v>
      </c>
      <c r="D192" s="445" t="s">
        <v>52</v>
      </c>
      <c r="E192" s="446">
        <v>240</v>
      </c>
      <c r="F192" s="383">
        <v>30000</v>
      </c>
      <c r="G192" s="434"/>
    </row>
    <row r="193" spans="1:7" x14ac:dyDescent="0.2">
      <c r="A193" s="443" t="s">
        <v>397</v>
      </c>
      <c r="B193" s="444">
        <v>7</v>
      </c>
      <c r="C193" s="444">
        <v>0</v>
      </c>
      <c r="D193" s="445" t="s">
        <v>1</v>
      </c>
      <c r="E193" s="446" t="s">
        <v>0</v>
      </c>
      <c r="F193" s="383">
        <v>344121200</v>
      </c>
      <c r="G193" s="434"/>
    </row>
    <row r="194" spans="1:7" x14ac:dyDescent="0.2">
      <c r="A194" s="443" t="s">
        <v>51</v>
      </c>
      <c r="B194" s="444">
        <v>7</v>
      </c>
      <c r="C194" s="444">
        <v>1</v>
      </c>
      <c r="D194" s="445" t="s">
        <v>1</v>
      </c>
      <c r="E194" s="446" t="s">
        <v>0</v>
      </c>
      <c r="F194" s="383">
        <v>44992291.399999999</v>
      </c>
      <c r="G194" s="434"/>
    </row>
    <row r="195" spans="1:7" ht="22.5" x14ac:dyDescent="0.2">
      <c r="A195" s="443" t="s">
        <v>50</v>
      </c>
      <c r="B195" s="444">
        <v>7</v>
      </c>
      <c r="C195" s="444">
        <v>1</v>
      </c>
      <c r="D195" s="445" t="s">
        <v>49</v>
      </c>
      <c r="E195" s="446" t="s">
        <v>0</v>
      </c>
      <c r="F195" s="383">
        <v>29345700</v>
      </c>
      <c r="G195" s="434"/>
    </row>
    <row r="196" spans="1:7" ht="56.25" x14ac:dyDescent="0.2">
      <c r="A196" s="443" t="s">
        <v>578</v>
      </c>
      <c r="B196" s="444">
        <v>7</v>
      </c>
      <c r="C196" s="444">
        <v>1</v>
      </c>
      <c r="D196" s="445" t="s">
        <v>49</v>
      </c>
      <c r="E196" s="446">
        <v>100</v>
      </c>
      <c r="F196" s="383">
        <v>29027700</v>
      </c>
      <c r="G196" s="434"/>
    </row>
    <row r="197" spans="1:7" ht="22.5" x14ac:dyDescent="0.2">
      <c r="A197" s="443" t="s">
        <v>587</v>
      </c>
      <c r="B197" s="444">
        <v>7</v>
      </c>
      <c r="C197" s="444">
        <v>1</v>
      </c>
      <c r="D197" s="445" t="s">
        <v>49</v>
      </c>
      <c r="E197" s="446">
        <v>110</v>
      </c>
      <c r="F197" s="383">
        <v>29027700</v>
      </c>
      <c r="G197" s="434"/>
    </row>
    <row r="198" spans="1:7" ht="22.5" x14ac:dyDescent="0.2">
      <c r="A198" s="443" t="s">
        <v>580</v>
      </c>
      <c r="B198" s="444">
        <v>7</v>
      </c>
      <c r="C198" s="444">
        <v>1</v>
      </c>
      <c r="D198" s="445" t="s">
        <v>49</v>
      </c>
      <c r="E198" s="446">
        <v>200</v>
      </c>
      <c r="F198" s="383">
        <v>318000</v>
      </c>
      <c r="G198" s="434"/>
    </row>
    <row r="199" spans="1:7" ht="22.5" x14ac:dyDescent="0.2">
      <c r="A199" s="443" t="s">
        <v>581</v>
      </c>
      <c r="B199" s="444">
        <v>7</v>
      </c>
      <c r="C199" s="444">
        <v>1</v>
      </c>
      <c r="D199" s="445" t="s">
        <v>49</v>
      </c>
      <c r="E199" s="446">
        <v>240</v>
      </c>
      <c r="F199" s="383">
        <v>318000</v>
      </c>
      <c r="G199" s="434"/>
    </row>
    <row r="200" spans="1:7" ht="22.5" x14ac:dyDescent="0.2">
      <c r="A200" s="443" t="s">
        <v>364</v>
      </c>
      <c r="B200" s="444">
        <v>7</v>
      </c>
      <c r="C200" s="444">
        <v>1</v>
      </c>
      <c r="D200" s="445" t="s">
        <v>398</v>
      </c>
      <c r="E200" s="446" t="s">
        <v>0</v>
      </c>
      <c r="F200" s="383">
        <v>88591.4</v>
      </c>
      <c r="G200" s="434"/>
    </row>
    <row r="201" spans="1:7" ht="22.5" x14ac:dyDescent="0.2">
      <c r="A201" s="443" t="s">
        <v>580</v>
      </c>
      <c r="B201" s="444">
        <v>7</v>
      </c>
      <c r="C201" s="444">
        <v>1</v>
      </c>
      <c r="D201" s="445" t="s">
        <v>398</v>
      </c>
      <c r="E201" s="446">
        <v>200</v>
      </c>
      <c r="F201" s="383">
        <v>88591.4</v>
      </c>
      <c r="G201" s="434"/>
    </row>
    <row r="202" spans="1:7" ht="22.5" x14ac:dyDescent="0.2">
      <c r="A202" s="443" t="s">
        <v>581</v>
      </c>
      <c r="B202" s="444">
        <v>7</v>
      </c>
      <c r="C202" s="444">
        <v>1</v>
      </c>
      <c r="D202" s="445" t="s">
        <v>398</v>
      </c>
      <c r="E202" s="446">
        <v>240</v>
      </c>
      <c r="F202" s="383">
        <v>88591.4</v>
      </c>
      <c r="G202" s="434"/>
    </row>
    <row r="203" spans="1:7" ht="22.5" x14ac:dyDescent="0.2">
      <c r="A203" s="443" t="s">
        <v>48</v>
      </c>
      <c r="B203" s="444">
        <v>7</v>
      </c>
      <c r="C203" s="444">
        <v>1</v>
      </c>
      <c r="D203" s="445" t="s">
        <v>47</v>
      </c>
      <c r="E203" s="446" t="s">
        <v>0</v>
      </c>
      <c r="F203" s="383">
        <v>10000000</v>
      </c>
      <c r="G203" s="434"/>
    </row>
    <row r="204" spans="1:7" ht="56.25" x14ac:dyDescent="0.2">
      <c r="A204" s="443" t="s">
        <v>578</v>
      </c>
      <c r="B204" s="444">
        <v>7</v>
      </c>
      <c r="C204" s="444">
        <v>1</v>
      </c>
      <c r="D204" s="445" t="s">
        <v>47</v>
      </c>
      <c r="E204" s="446">
        <v>100</v>
      </c>
      <c r="F204" s="383">
        <v>3114400</v>
      </c>
      <c r="G204" s="434"/>
    </row>
    <row r="205" spans="1:7" ht="22.5" x14ac:dyDescent="0.2">
      <c r="A205" s="443" t="s">
        <v>587</v>
      </c>
      <c r="B205" s="444">
        <v>7</v>
      </c>
      <c r="C205" s="444">
        <v>1</v>
      </c>
      <c r="D205" s="445" t="s">
        <v>47</v>
      </c>
      <c r="E205" s="446">
        <v>110</v>
      </c>
      <c r="F205" s="383">
        <v>3114400</v>
      </c>
      <c r="G205" s="434"/>
    </row>
    <row r="206" spans="1:7" ht="22.5" x14ac:dyDescent="0.2">
      <c r="A206" s="443" t="s">
        <v>580</v>
      </c>
      <c r="B206" s="444">
        <v>7</v>
      </c>
      <c r="C206" s="444">
        <v>1</v>
      </c>
      <c r="D206" s="445" t="s">
        <v>47</v>
      </c>
      <c r="E206" s="446">
        <v>200</v>
      </c>
      <c r="F206" s="383">
        <v>6791500</v>
      </c>
      <c r="G206" s="434"/>
    </row>
    <row r="207" spans="1:7" ht="22.5" x14ac:dyDescent="0.2">
      <c r="A207" s="443" t="s">
        <v>581</v>
      </c>
      <c r="B207" s="444">
        <v>7</v>
      </c>
      <c r="C207" s="444">
        <v>1</v>
      </c>
      <c r="D207" s="445" t="s">
        <v>47</v>
      </c>
      <c r="E207" s="446">
        <v>240</v>
      </c>
      <c r="F207" s="383">
        <v>6791500</v>
      </c>
      <c r="G207" s="434"/>
    </row>
    <row r="208" spans="1:7" x14ac:dyDescent="0.2">
      <c r="A208" s="443" t="s">
        <v>582</v>
      </c>
      <c r="B208" s="444">
        <v>7</v>
      </c>
      <c r="C208" s="444">
        <v>1</v>
      </c>
      <c r="D208" s="445" t="s">
        <v>47</v>
      </c>
      <c r="E208" s="446">
        <v>800</v>
      </c>
      <c r="F208" s="383">
        <v>94100</v>
      </c>
      <c r="G208" s="434"/>
    </row>
    <row r="209" spans="1:7" x14ac:dyDescent="0.2">
      <c r="A209" s="443" t="s">
        <v>583</v>
      </c>
      <c r="B209" s="444">
        <v>7</v>
      </c>
      <c r="C209" s="444">
        <v>1</v>
      </c>
      <c r="D209" s="445" t="s">
        <v>47</v>
      </c>
      <c r="E209" s="446">
        <v>850</v>
      </c>
      <c r="F209" s="383">
        <v>94100</v>
      </c>
      <c r="G209" s="434"/>
    </row>
    <row r="210" spans="1:7" ht="67.5" x14ac:dyDescent="0.2">
      <c r="A210" s="443" t="s">
        <v>510</v>
      </c>
      <c r="B210" s="444">
        <v>7</v>
      </c>
      <c r="C210" s="444">
        <v>1</v>
      </c>
      <c r="D210" s="445" t="s">
        <v>46</v>
      </c>
      <c r="E210" s="446" t="s">
        <v>0</v>
      </c>
      <c r="F210" s="383">
        <v>5558000</v>
      </c>
      <c r="G210" s="434"/>
    </row>
    <row r="211" spans="1:7" ht="56.25" x14ac:dyDescent="0.2">
      <c r="A211" s="443" t="s">
        <v>578</v>
      </c>
      <c r="B211" s="444">
        <v>7</v>
      </c>
      <c r="C211" s="444">
        <v>1</v>
      </c>
      <c r="D211" s="445" t="s">
        <v>46</v>
      </c>
      <c r="E211" s="446">
        <v>100</v>
      </c>
      <c r="F211" s="383">
        <v>5201600</v>
      </c>
      <c r="G211" s="434"/>
    </row>
    <row r="212" spans="1:7" ht="22.5" x14ac:dyDescent="0.2">
      <c r="A212" s="443" t="s">
        <v>587</v>
      </c>
      <c r="B212" s="444">
        <v>7</v>
      </c>
      <c r="C212" s="444">
        <v>1</v>
      </c>
      <c r="D212" s="445" t="s">
        <v>46</v>
      </c>
      <c r="E212" s="446">
        <v>110</v>
      </c>
      <c r="F212" s="383">
        <v>5201600</v>
      </c>
      <c r="G212" s="434"/>
    </row>
    <row r="213" spans="1:7" ht="22.5" x14ac:dyDescent="0.2">
      <c r="A213" s="443" t="s">
        <v>580</v>
      </c>
      <c r="B213" s="444">
        <v>7</v>
      </c>
      <c r="C213" s="444">
        <v>1</v>
      </c>
      <c r="D213" s="445" t="s">
        <v>46</v>
      </c>
      <c r="E213" s="446">
        <v>200</v>
      </c>
      <c r="F213" s="383">
        <v>356400</v>
      </c>
      <c r="G213" s="434"/>
    </row>
    <row r="214" spans="1:7" ht="22.5" x14ac:dyDescent="0.2">
      <c r="A214" s="443" t="s">
        <v>581</v>
      </c>
      <c r="B214" s="444">
        <v>7</v>
      </c>
      <c r="C214" s="444">
        <v>1</v>
      </c>
      <c r="D214" s="445" t="s">
        <v>46</v>
      </c>
      <c r="E214" s="446">
        <v>240</v>
      </c>
      <c r="F214" s="383">
        <v>356400</v>
      </c>
      <c r="G214" s="434"/>
    </row>
    <row r="215" spans="1:7" x14ac:dyDescent="0.2">
      <c r="A215" s="443" t="s">
        <v>45</v>
      </c>
      <c r="B215" s="444">
        <v>7</v>
      </c>
      <c r="C215" s="444">
        <v>2</v>
      </c>
      <c r="D215" s="445" t="s">
        <v>1</v>
      </c>
      <c r="E215" s="446" t="s">
        <v>0</v>
      </c>
      <c r="F215" s="383">
        <v>254682608.59999999</v>
      </c>
      <c r="G215" s="434"/>
    </row>
    <row r="216" spans="1:7" ht="22.5" x14ac:dyDescent="0.2">
      <c r="A216" s="443" t="s">
        <v>50</v>
      </c>
      <c r="B216" s="444">
        <v>7</v>
      </c>
      <c r="C216" s="444">
        <v>2</v>
      </c>
      <c r="D216" s="445" t="s">
        <v>49</v>
      </c>
      <c r="E216" s="446" t="s">
        <v>0</v>
      </c>
      <c r="F216" s="383">
        <v>16534200</v>
      </c>
      <c r="G216" s="434"/>
    </row>
    <row r="217" spans="1:7" ht="56.25" x14ac:dyDescent="0.2">
      <c r="A217" s="443" t="s">
        <v>578</v>
      </c>
      <c r="B217" s="444">
        <v>7</v>
      </c>
      <c r="C217" s="444">
        <v>2</v>
      </c>
      <c r="D217" s="445" t="s">
        <v>49</v>
      </c>
      <c r="E217" s="446">
        <v>100</v>
      </c>
      <c r="F217" s="383">
        <v>16374900</v>
      </c>
      <c r="G217" s="434"/>
    </row>
    <row r="218" spans="1:7" ht="22.5" x14ac:dyDescent="0.2">
      <c r="A218" s="443" t="s">
        <v>587</v>
      </c>
      <c r="B218" s="444">
        <v>7</v>
      </c>
      <c r="C218" s="444">
        <v>2</v>
      </c>
      <c r="D218" s="445" t="s">
        <v>49</v>
      </c>
      <c r="E218" s="446">
        <v>110</v>
      </c>
      <c r="F218" s="383">
        <v>16374900</v>
      </c>
      <c r="G218" s="434"/>
    </row>
    <row r="219" spans="1:7" ht="22.5" x14ac:dyDescent="0.2">
      <c r="A219" s="443" t="s">
        <v>580</v>
      </c>
      <c r="B219" s="444">
        <v>7</v>
      </c>
      <c r="C219" s="444">
        <v>2</v>
      </c>
      <c r="D219" s="445" t="s">
        <v>49</v>
      </c>
      <c r="E219" s="446">
        <v>200</v>
      </c>
      <c r="F219" s="383">
        <v>159300</v>
      </c>
      <c r="G219" s="434"/>
    </row>
    <row r="220" spans="1:7" ht="22.5" x14ac:dyDescent="0.2">
      <c r="A220" s="443" t="s">
        <v>581</v>
      </c>
      <c r="B220" s="444">
        <v>7</v>
      </c>
      <c r="C220" s="444">
        <v>2</v>
      </c>
      <c r="D220" s="445" t="s">
        <v>49</v>
      </c>
      <c r="E220" s="446">
        <v>240</v>
      </c>
      <c r="F220" s="383">
        <v>159300</v>
      </c>
      <c r="G220" s="434"/>
    </row>
    <row r="221" spans="1:7" ht="22.5" x14ac:dyDescent="0.2">
      <c r="A221" s="443" t="s">
        <v>44</v>
      </c>
      <c r="B221" s="444">
        <v>7</v>
      </c>
      <c r="C221" s="444">
        <v>2</v>
      </c>
      <c r="D221" s="445" t="s">
        <v>43</v>
      </c>
      <c r="E221" s="446" t="s">
        <v>0</v>
      </c>
      <c r="F221" s="383">
        <v>146204100</v>
      </c>
      <c r="G221" s="434"/>
    </row>
    <row r="222" spans="1:7" ht="56.25" x14ac:dyDescent="0.2">
      <c r="A222" s="443" t="s">
        <v>578</v>
      </c>
      <c r="B222" s="444">
        <v>7</v>
      </c>
      <c r="C222" s="444">
        <v>2</v>
      </c>
      <c r="D222" s="445" t="s">
        <v>43</v>
      </c>
      <c r="E222" s="446">
        <v>100</v>
      </c>
      <c r="F222" s="383">
        <v>143277100</v>
      </c>
      <c r="G222" s="434"/>
    </row>
    <row r="223" spans="1:7" ht="22.5" x14ac:dyDescent="0.2">
      <c r="A223" s="443" t="s">
        <v>587</v>
      </c>
      <c r="B223" s="444">
        <v>7</v>
      </c>
      <c r="C223" s="444">
        <v>2</v>
      </c>
      <c r="D223" s="445" t="s">
        <v>43</v>
      </c>
      <c r="E223" s="446">
        <v>110</v>
      </c>
      <c r="F223" s="383">
        <v>143277100</v>
      </c>
      <c r="G223" s="434"/>
    </row>
    <row r="224" spans="1:7" ht="22.5" x14ac:dyDescent="0.2">
      <c r="A224" s="443" t="s">
        <v>580</v>
      </c>
      <c r="B224" s="444">
        <v>7</v>
      </c>
      <c r="C224" s="444">
        <v>2</v>
      </c>
      <c r="D224" s="445" t="s">
        <v>43</v>
      </c>
      <c r="E224" s="446">
        <v>200</v>
      </c>
      <c r="F224" s="383">
        <v>2927000</v>
      </c>
      <c r="G224" s="434"/>
    </row>
    <row r="225" spans="1:7" ht="22.5" x14ac:dyDescent="0.2">
      <c r="A225" s="443" t="s">
        <v>581</v>
      </c>
      <c r="B225" s="444">
        <v>7</v>
      </c>
      <c r="C225" s="444">
        <v>2</v>
      </c>
      <c r="D225" s="445" t="s">
        <v>43</v>
      </c>
      <c r="E225" s="446">
        <v>240</v>
      </c>
      <c r="F225" s="383">
        <v>2927000</v>
      </c>
      <c r="G225" s="434"/>
    </row>
    <row r="226" spans="1:7" ht="22.5" x14ac:dyDescent="0.2">
      <c r="A226" s="443" t="s">
        <v>364</v>
      </c>
      <c r="B226" s="444">
        <v>7</v>
      </c>
      <c r="C226" s="444">
        <v>2</v>
      </c>
      <c r="D226" s="445" t="s">
        <v>398</v>
      </c>
      <c r="E226" s="446" t="s">
        <v>0</v>
      </c>
      <c r="F226" s="383">
        <v>9399108.5999999996</v>
      </c>
      <c r="G226" s="434"/>
    </row>
    <row r="227" spans="1:7" ht="22.5" x14ac:dyDescent="0.2">
      <c r="A227" s="443" t="s">
        <v>580</v>
      </c>
      <c r="B227" s="444">
        <v>7</v>
      </c>
      <c r="C227" s="444">
        <v>2</v>
      </c>
      <c r="D227" s="445" t="s">
        <v>398</v>
      </c>
      <c r="E227" s="446">
        <v>200</v>
      </c>
      <c r="F227" s="383">
        <v>9399108.5999999996</v>
      </c>
      <c r="G227" s="434"/>
    </row>
    <row r="228" spans="1:7" ht="22.5" x14ac:dyDescent="0.2">
      <c r="A228" s="443" t="s">
        <v>581</v>
      </c>
      <c r="B228" s="444">
        <v>7</v>
      </c>
      <c r="C228" s="444">
        <v>2</v>
      </c>
      <c r="D228" s="445" t="s">
        <v>398</v>
      </c>
      <c r="E228" s="446">
        <v>240</v>
      </c>
      <c r="F228" s="383">
        <v>9399108.5999999996</v>
      </c>
      <c r="G228" s="434"/>
    </row>
    <row r="229" spans="1:7" ht="22.5" x14ac:dyDescent="0.2">
      <c r="A229" s="443" t="s">
        <v>42</v>
      </c>
      <c r="B229" s="444">
        <v>7</v>
      </c>
      <c r="C229" s="444">
        <v>2</v>
      </c>
      <c r="D229" s="445" t="s">
        <v>41</v>
      </c>
      <c r="E229" s="446" t="s">
        <v>0</v>
      </c>
      <c r="F229" s="383">
        <v>48928600</v>
      </c>
      <c r="G229" s="434"/>
    </row>
    <row r="230" spans="1:7" ht="56.25" x14ac:dyDescent="0.2">
      <c r="A230" s="443" t="s">
        <v>578</v>
      </c>
      <c r="B230" s="444">
        <v>7</v>
      </c>
      <c r="C230" s="444">
        <v>2</v>
      </c>
      <c r="D230" s="445" t="s">
        <v>41</v>
      </c>
      <c r="E230" s="446">
        <v>100</v>
      </c>
      <c r="F230" s="383">
        <v>21076000</v>
      </c>
      <c r="G230" s="434"/>
    </row>
    <row r="231" spans="1:7" ht="22.5" x14ac:dyDescent="0.2">
      <c r="A231" s="443" t="s">
        <v>587</v>
      </c>
      <c r="B231" s="444">
        <v>7</v>
      </c>
      <c r="C231" s="444">
        <v>2</v>
      </c>
      <c r="D231" s="445" t="s">
        <v>41</v>
      </c>
      <c r="E231" s="446">
        <v>110</v>
      </c>
      <c r="F231" s="383">
        <v>21076000</v>
      </c>
      <c r="G231" s="434"/>
    </row>
    <row r="232" spans="1:7" ht="22.5" x14ac:dyDescent="0.2">
      <c r="A232" s="443" t="s">
        <v>580</v>
      </c>
      <c r="B232" s="444">
        <v>7</v>
      </c>
      <c r="C232" s="444">
        <v>2</v>
      </c>
      <c r="D232" s="445" t="s">
        <v>41</v>
      </c>
      <c r="E232" s="446">
        <v>200</v>
      </c>
      <c r="F232" s="383">
        <v>24317200</v>
      </c>
      <c r="G232" s="434"/>
    </row>
    <row r="233" spans="1:7" ht="22.5" x14ac:dyDescent="0.2">
      <c r="A233" s="443" t="s">
        <v>581</v>
      </c>
      <c r="B233" s="444">
        <v>7</v>
      </c>
      <c r="C233" s="444">
        <v>2</v>
      </c>
      <c r="D233" s="445" t="s">
        <v>41</v>
      </c>
      <c r="E233" s="446">
        <v>240</v>
      </c>
      <c r="F233" s="383">
        <v>24317200</v>
      </c>
      <c r="G233" s="432"/>
    </row>
    <row r="234" spans="1:7" x14ac:dyDescent="0.2">
      <c r="A234" s="443" t="s">
        <v>582</v>
      </c>
      <c r="B234" s="444">
        <v>7</v>
      </c>
      <c r="C234" s="444">
        <v>2</v>
      </c>
      <c r="D234" s="445" t="s">
        <v>41</v>
      </c>
      <c r="E234" s="446">
        <v>800</v>
      </c>
      <c r="F234" s="383">
        <v>3535400</v>
      </c>
      <c r="G234" s="432"/>
    </row>
    <row r="235" spans="1:7" x14ac:dyDescent="0.2">
      <c r="A235" s="443" t="s">
        <v>583</v>
      </c>
      <c r="B235" s="444">
        <v>7</v>
      </c>
      <c r="C235" s="444">
        <v>2</v>
      </c>
      <c r="D235" s="445" t="s">
        <v>41</v>
      </c>
      <c r="E235" s="446">
        <v>850</v>
      </c>
      <c r="F235" s="383">
        <v>3535400</v>
      </c>
    </row>
    <row r="236" spans="1:7" ht="67.5" x14ac:dyDescent="0.2">
      <c r="A236" s="443" t="s">
        <v>511</v>
      </c>
      <c r="B236" s="444">
        <v>7</v>
      </c>
      <c r="C236" s="444">
        <v>2</v>
      </c>
      <c r="D236" s="445" t="s">
        <v>40</v>
      </c>
      <c r="E236" s="446" t="s">
        <v>0</v>
      </c>
      <c r="F236" s="383">
        <v>33616600</v>
      </c>
    </row>
    <row r="237" spans="1:7" ht="56.25" x14ac:dyDescent="0.2">
      <c r="A237" s="443" t="s">
        <v>578</v>
      </c>
      <c r="B237" s="444">
        <v>7</v>
      </c>
      <c r="C237" s="444">
        <v>2</v>
      </c>
      <c r="D237" s="445" t="s">
        <v>40</v>
      </c>
      <c r="E237" s="446">
        <v>100</v>
      </c>
      <c r="F237" s="383">
        <v>26687600</v>
      </c>
    </row>
    <row r="238" spans="1:7" ht="22.5" x14ac:dyDescent="0.2">
      <c r="A238" s="443" t="s">
        <v>587</v>
      </c>
      <c r="B238" s="444">
        <v>7</v>
      </c>
      <c r="C238" s="444">
        <v>2</v>
      </c>
      <c r="D238" s="445" t="s">
        <v>40</v>
      </c>
      <c r="E238" s="446">
        <v>110</v>
      </c>
      <c r="F238" s="383">
        <v>26687600</v>
      </c>
    </row>
    <row r="239" spans="1:7" ht="22.5" x14ac:dyDescent="0.2">
      <c r="A239" s="443" t="s">
        <v>580</v>
      </c>
      <c r="B239" s="444">
        <v>7</v>
      </c>
      <c r="C239" s="444">
        <v>2</v>
      </c>
      <c r="D239" s="445" t="s">
        <v>40</v>
      </c>
      <c r="E239" s="446">
        <v>200</v>
      </c>
      <c r="F239" s="383">
        <v>6929000</v>
      </c>
    </row>
    <row r="240" spans="1:7" ht="22.5" x14ac:dyDescent="0.2">
      <c r="A240" s="443" t="s">
        <v>581</v>
      </c>
      <c r="B240" s="444">
        <v>7</v>
      </c>
      <c r="C240" s="444">
        <v>2</v>
      </c>
      <c r="D240" s="445" t="s">
        <v>40</v>
      </c>
      <c r="E240" s="446">
        <v>240</v>
      </c>
      <c r="F240" s="383">
        <v>6929000</v>
      </c>
    </row>
    <row r="241" spans="1:6" x14ac:dyDescent="0.2">
      <c r="A241" s="443" t="s">
        <v>399</v>
      </c>
      <c r="B241" s="444">
        <v>7</v>
      </c>
      <c r="C241" s="444">
        <v>3</v>
      </c>
      <c r="D241" s="445" t="s">
        <v>1</v>
      </c>
      <c r="E241" s="446" t="s">
        <v>0</v>
      </c>
      <c r="F241" s="383">
        <v>30216700</v>
      </c>
    </row>
    <row r="242" spans="1:6" ht="22.5" x14ac:dyDescent="0.2">
      <c r="A242" s="443" t="s">
        <v>39</v>
      </c>
      <c r="B242" s="444">
        <v>7</v>
      </c>
      <c r="C242" s="444">
        <v>3</v>
      </c>
      <c r="D242" s="445" t="s">
        <v>460</v>
      </c>
      <c r="E242" s="446" t="s">
        <v>0</v>
      </c>
      <c r="F242" s="383">
        <v>11811000</v>
      </c>
    </row>
    <row r="243" spans="1:6" ht="56.25" x14ac:dyDescent="0.2">
      <c r="A243" s="443" t="s">
        <v>578</v>
      </c>
      <c r="B243" s="444">
        <v>7</v>
      </c>
      <c r="C243" s="444">
        <v>3</v>
      </c>
      <c r="D243" s="445" t="s">
        <v>460</v>
      </c>
      <c r="E243" s="446">
        <v>100</v>
      </c>
      <c r="F243" s="383">
        <v>10423366</v>
      </c>
    </row>
    <row r="244" spans="1:6" ht="22.5" x14ac:dyDescent="0.2">
      <c r="A244" s="443" t="s">
        <v>587</v>
      </c>
      <c r="B244" s="444">
        <v>7</v>
      </c>
      <c r="C244" s="444">
        <v>3</v>
      </c>
      <c r="D244" s="445" t="s">
        <v>460</v>
      </c>
      <c r="E244" s="446">
        <v>110</v>
      </c>
      <c r="F244" s="383">
        <v>10423366</v>
      </c>
    </row>
    <row r="245" spans="1:6" ht="22.5" x14ac:dyDescent="0.2">
      <c r="A245" s="443" t="s">
        <v>580</v>
      </c>
      <c r="B245" s="444">
        <v>7</v>
      </c>
      <c r="C245" s="444">
        <v>3</v>
      </c>
      <c r="D245" s="445" t="s">
        <v>460</v>
      </c>
      <c r="E245" s="446">
        <v>200</v>
      </c>
      <c r="F245" s="383">
        <v>1374834</v>
      </c>
    </row>
    <row r="246" spans="1:6" ht="22.5" x14ac:dyDescent="0.2">
      <c r="A246" s="443" t="s">
        <v>581</v>
      </c>
      <c r="B246" s="444">
        <v>7</v>
      </c>
      <c r="C246" s="444">
        <v>3</v>
      </c>
      <c r="D246" s="445" t="s">
        <v>460</v>
      </c>
      <c r="E246" s="446">
        <v>240</v>
      </c>
      <c r="F246" s="383">
        <v>1374834</v>
      </c>
    </row>
    <row r="247" spans="1:6" x14ac:dyDescent="0.2">
      <c r="A247" s="443" t="s">
        <v>582</v>
      </c>
      <c r="B247" s="444">
        <v>7</v>
      </c>
      <c r="C247" s="444">
        <v>3</v>
      </c>
      <c r="D247" s="445" t="s">
        <v>460</v>
      </c>
      <c r="E247" s="446">
        <v>800</v>
      </c>
      <c r="F247" s="383">
        <v>12800</v>
      </c>
    </row>
    <row r="248" spans="1:6" x14ac:dyDescent="0.2">
      <c r="A248" s="443" t="s">
        <v>583</v>
      </c>
      <c r="B248" s="444">
        <v>7</v>
      </c>
      <c r="C248" s="444">
        <v>3</v>
      </c>
      <c r="D248" s="445" t="s">
        <v>460</v>
      </c>
      <c r="E248" s="446">
        <v>850</v>
      </c>
      <c r="F248" s="383">
        <v>12800</v>
      </c>
    </row>
    <row r="249" spans="1:6" ht="67.5" x14ac:dyDescent="0.2">
      <c r="A249" s="443" t="s">
        <v>512</v>
      </c>
      <c r="B249" s="444">
        <v>7</v>
      </c>
      <c r="C249" s="444">
        <v>3</v>
      </c>
      <c r="D249" s="445" t="s">
        <v>38</v>
      </c>
      <c r="E249" s="446" t="s">
        <v>0</v>
      </c>
      <c r="F249" s="383">
        <v>18405700</v>
      </c>
    </row>
    <row r="250" spans="1:6" ht="56.25" x14ac:dyDescent="0.2">
      <c r="A250" s="443" t="s">
        <v>578</v>
      </c>
      <c r="B250" s="444">
        <v>7</v>
      </c>
      <c r="C250" s="444">
        <v>3</v>
      </c>
      <c r="D250" s="445" t="s">
        <v>38</v>
      </c>
      <c r="E250" s="446">
        <v>100</v>
      </c>
      <c r="F250" s="383">
        <v>16909500</v>
      </c>
    </row>
    <row r="251" spans="1:6" ht="22.5" x14ac:dyDescent="0.2">
      <c r="A251" s="443" t="s">
        <v>587</v>
      </c>
      <c r="B251" s="444">
        <v>7</v>
      </c>
      <c r="C251" s="444">
        <v>3</v>
      </c>
      <c r="D251" s="445" t="s">
        <v>38</v>
      </c>
      <c r="E251" s="446">
        <v>110</v>
      </c>
      <c r="F251" s="383">
        <v>16909500</v>
      </c>
    </row>
    <row r="252" spans="1:6" ht="22.5" x14ac:dyDescent="0.2">
      <c r="A252" s="443" t="s">
        <v>580</v>
      </c>
      <c r="B252" s="444">
        <v>7</v>
      </c>
      <c r="C252" s="444">
        <v>3</v>
      </c>
      <c r="D252" s="445" t="s">
        <v>38</v>
      </c>
      <c r="E252" s="446">
        <v>200</v>
      </c>
      <c r="F252" s="383">
        <v>1496200</v>
      </c>
    </row>
    <row r="253" spans="1:6" ht="22.5" x14ac:dyDescent="0.2">
      <c r="A253" s="443" t="s">
        <v>581</v>
      </c>
      <c r="B253" s="444">
        <v>7</v>
      </c>
      <c r="C253" s="444">
        <v>3</v>
      </c>
      <c r="D253" s="445" t="s">
        <v>38</v>
      </c>
      <c r="E253" s="446">
        <v>240</v>
      </c>
      <c r="F253" s="383">
        <v>1496200</v>
      </c>
    </row>
    <row r="254" spans="1:6" x14ac:dyDescent="0.2">
      <c r="A254" s="443" t="s">
        <v>400</v>
      </c>
      <c r="B254" s="444">
        <v>7</v>
      </c>
      <c r="C254" s="444">
        <v>7</v>
      </c>
      <c r="D254" s="445" t="s">
        <v>1</v>
      </c>
      <c r="E254" s="446" t="s">
        <v>0</v>
      </c>
      <c r="F254" s="383">
        <v>2228700</v>
      </c>
    </row>
    <row r="255" spans="1:6" ht="33.75" x14ac:dyDescent="0.2">
      <c r="A255" s="443" t="s">
        <v>401</v>
      </c>
      <c r="B255" s="444">
        <v>7</v>
      </c>
      <c r="C255" s="444">
        <v>7</v>
      </c>
      <c r="D255" s="445" t="s">
        <v>402</v>
      </c>
      <c r="E255" s="446" t="s">
        <v>0</v>
      </c>
      <c r="F255" s="383">
        <v>300000</v>
      </c>
    </row>
    <row r="256" spans="1:6" ht="22.5" x14ac:dyDescent="0.2">
      <c r="A256" s="443" t="s">
        <v>592</v>
      </c>
      <c r="B256" s="444">
        <v>7</v>
      </c>
      <c r="C256" s="444">
        <v>7</v>
      </c>
      <c r="D256" s="445" t="s">
        <v>402</v>
      </c>
      <c r="E256" s="446">
        <v>600</v>
      </c>
      <c r="F256" s="383">
        <v>300000</v>
      </c>
    </row>
    <row r="257" spans="1:6" x14ac:dyDescent="0.2">
      <c r="A257" s="443" t="s">
        <v>593</v>
      </c>
      <c r="B257" s="444">
        <v>7</v>
      </c>
      <c r="C257" s="444">
        <v>7</v>
      </c>
      <c r="D257" s="445" t="s">
        <v>402</v>
      </c>
      <c r="E257" s="446">
        <v>610</v>
      </c>
      <c r="F257" s="383">
        <v>300000</v>
      </c>
    </row>
    <row r="258" spans="1:6" ht="45" x14ac:dyDescent="0.2">
      <c r="A258" s="443" t="s">
        <v>37</v>
      </c>
      <c r="B258" s="444">
        <v>7</v>
      </c>
      <c r="C258" s="444">
        <v>7</v>
      </c>
      <c r="D258" s="445" t="s">
        <v>403</v>
      </c>
      <c r="E258" s="446" t="s">
        <v>0</v>
      </c>
      <c r="F258" s="383">
        <v>7000</v>
      </c>
    </row>
    <row r="259" spans="1:6" ht="22.5" x14ac:dyDescent="0.2">
      <c r="A259" s="443" t="s">
        <v>580</v>
      </c>
      <c r="B259" s="444">
        <v>7</v>
      </c>
      <c r="C259" s="444">
        <v>7</v>
      </c>
      <c r="D259" s="445" t="s">
        <v>403</v>
      </c>
      <c r="E259" s="446">
        <v>200</v>
      </c>
      <c r="F259" s="383">
        <v>7000</v>
      </c>
    </row>
    <row r="260" spans="1:6" ht="22.5" x14ac:dyDescent="0.2">
      <c r="A260" s="443" t="s">
        <v>581</v>
      </c>
      <c r="B260" s="444">
        <v>7</v>
      </c>
      <c r="C260" s="444">
        <v>7</v>
      </c>
      <c r="D260" s="445" t="s">
        <v>403</v>
      </c>
      <c r="E260" s="446">
        <v>240</v>
      </c>
      <c r="F260" s="383">
        <v>7000</v>
      </c>
    </row>
    <row r="261" spans="1:6" x14ac:dyDescent="0.2">
      <c r="A261" s="443" t="s">
        <v>35</v>
      </c>
      <c r="B261" s="444">
        <v>7</v>
      </c>
      <c r="C261" s="444">
        <v>7</v>
      </c>
      <c r="D261" s="445" t="s">
        <v>34</v>
      </c>
      <c r="E261" s="446" t="s">
        <v>0</v>
      </c>
      <c r="F261" s="383">
        <v>96100</v>
      </c>
    </row>
    <row r="262" spans="1:6" ht="22.5" x14ac:dyDescent="0.2">
      <c r="A262" s="443" t="s">
        <v>580</v>
      </c>
      <c r="B262" s="444">
        <v>7</v>
      </c>
      <c r="C262" s="444">
        <v>7</v>
      </c>
      <c r="D262" s="445" t="s">
        <v>34</v>
      </c>
      <c r="E262" s="446">
        <v>200</v>
      </c>
      <c r="F262" s="383">
        <v>96100</v>
      </c>
    </row>
    <row r="263" spans="1:6" ht="22.5" x14ac:dyDescent="0.2">
      <c r="A263" s="443" t="s">
        <v>581</v>
      </c>
      <c r="B263" s="444">
        <v>7</v>
      </c>
      <c r="C263" s="444">
        <v>7</v>
      </c>
      <c r="D263" s="445" t="s">
        <v>34</v>
      </c>
      <c r="E263" s="446">
        <v>240</v>
      </c>
      <c r="F263" s="383">
        <v>96100</v>
      </c>
    </row>
    <row r="264" spans="1:6" ht="56.25" x14ac:dyDescent="0.2">
      <c r="A264" s="443" t="s">
        <v>36</v>
      </c>
      <c r="B264" s="444">
        <v>7</v>
      </c>
      <c r="C264" s="444">
        <v>7</v>
      </c>
      <c r="D264" s="445" t="s">
        <v>404</v>
      </c>
      <c r="E264" s="446" t="s">
        <v>0</v>
      </c>
      <c r="F264" s="383">
        <v>1825600</v>
      </c>
    </row>
    <row r="265" spans="1:6" ht="22.5" x14ac:dyDescent="0.2">
      <c r="A265" s="443" t="s">
        <v>580</v>
      </c>
      <c r="B265" s="444">
        <v>7</v>
      </c>
      <c r="C265" s="444">
        <v>7</v>
      </c>
      <c r="D265" s="445" t="s">
        <v>404</v>
      </c>
      <c r="E265" s="446">
        <v>200</v>
      </c>
      <c r="F265" s="383">
        <v>1825600</v>
      </c>
    </row>
    <row r="266" spans="1:6" ht="22.5" x14ac:dyDescent="0.2">
      <c r="A266" s="443" t="s">
        <v>581</v>
      </c>
      <c r="B266" s="444">
        <v>7</v>
      </c>
      <c r="C266" s="444">
        <v>7</v>
      </c>
      <c r="D266" s="445" t="s">
        <v>404</v>
      </c>
      <c r="E266" s="446">
        <v>240</v>
      </c>
      <c r="F266" s="383">
        <v>1825600</v>
      </c>
    </row>
    <row r="267" spans="1:6" x14ac:dyDescent="0.2">
      <c r="A267" s="443" t="s">
        <v>33</v>
      </c>
      <c r="B267" s="444">
        <v>7</v>
      </c>
      <c r="C267" s="444">
        <v>9</v>
      </c>
      <c r="D267" s="445" t="s">
        <v>1</v>
      </c>
      <c r="E267" s="446" t="s">
        <v>0</v>
      </c>
      <c r="F267" s="383">
        <v>12000900</v>
      </c>
    </row>
    <row r="268" spans="1:6" ht="56.25" x14ac:dyDescent="0.2">
      <c r="A268" s="443" t="s">
        <v>432</v>
      </c>
      <c r="B268" s="444">
        <v>7</v>
      </c>
      <c r="C268" s="444">
        <v>9</v>
      </c>
      <c r="D268" s="445" t="s">
        <v>433</v>
      </c>
      <c r="E268" s="446" t="s">
        <v>0</v>
      </c>
      <c r="F268" s="383">
        <v>700000</v>
      </c>
    </row>
    <row r="269" spans="1:6" ht="22.5" x14ac:dyDescent="0.2">
      <c r="A269" s="443" t="s">
        <v>580</v>
      </c>
      <c r="B269" s="444">
        <v>7</v>
      </c>
      <c r="C269" s="444">
        <v>9</v>
      </c>
      <c r="D269" s="445" t="s">
        <v>433</v>
      </c>
      <c r="E269" s="446">
        <v>200</v>
      </c>
      <c r="F269" s="383">
        <v>700000</v>
      </c>
    </row>
    <row r="270" spans="1:6" ht="22.5" x14ac:dyDescent="0.2">
      <c r="A270" s="443" t="s">
        <v>581</v>
      </c>
      <c r="B270" s="444">
        <v>7</v>
      </c>
      <c r="C270" s="444">
        <v>9</v>
      </c>
      <c r="D270" s="445" t="s">
        <v>433</v>
      </c>
      <c r="E270" s="446">
        <v>240</v>
      </c>
      <c r="F270" s="383">
        <v>700000</v>
      </c>
    </row>
    <row r="271" spans="1:6" ht="56.25" x14ac:dyDescent="0.2">
      <c r="A271" s="443" t="s">
        <v>434</v>
      </c>
      <c r="B271" s="444">
        <v>7</v>
      </c>
      <c r="C271" s="444">
        <v>9</v>
      </c>
      <c r="D271" s="445" t="s">
        <v>435</v>
      </c>
      <c r="E271" s="446" t="s">
        <v>0</v>
      </c>
      <c r="F271" s="383">
        <v>36900</v>
      </c>
    </row>
    <row r="272" spans="1:6" ht="22.5" x14ac:dyDescent="0.2">
      <c r="A272" s="443" t="s">
        <v>580</v>
      </c>
      <c r="B272" s="444">
        <v>7</v>
      </c>
      <c r="C272" s="444">
        <v>9</v>
      </c>
      <c r="D272" s="445" t="s">
        <v>435</v>
      </c>
      <c r="E272" s="446">
        <v>200</v>
      </c>
      <c r="F272" s="383">
        <v>36900</v>
      </c>
    </row>
    <row r="273" spans="1:6" ht="22.5" x14ac:dyDescent="0.2">
      <c r="A273" s="443" t="s">
        <v>581</v>
      </c>
      <c r="B273" s="444">
        <v>7</v>
      </c>
      <c r="C273" s="444">
        <v>9</v>
      </c>
      <c r="D273" s="445" t="s">
        <v>435</v>
      </c>
      <c r="E273" s="446">
        <v>240</v>
      </c>
      <c r="F273" s="383">
        <v>36900</v>
      </c>
    </row>
    <row r="274" spans="1:6" ht="22.5" x14ac:dyDescent="0.2">
      <c r="A274" s="443" t="s">
        <v>32</v>
      </c>
      <c r="B274" s="444">
        <v>7</v>
      </c>
      <c r="C274" s="444">
        <v>9</v>
      </c>
      <c r="D274" s="445" t="s">
        <v>31</v>
      </c>
      <c r="E274" s="446" t="s">
        <v>0</v>
      </c>
      <c r="F274" s="383">
        <v>4264000</v>
      </c>
    </row>
    <row r="275" spans="1:6" ht="56.25" x14ac:dyDescent="0.2">
      <c r="A275" s="443" t="s">
        <v>578</v>
      </c>
      <c r="B275" s="444">
        <v>7</v>
      </c>
      <c r="C275" s="444">
        <v>9</v>
      </c>
      <c r="D275" s="445" t="s">
        <v>31</v>
      </c>
      <c r="E275" s="446">
        <v>100</v>
      </c>
      <c r="F275" s="383">
        <v>3962600</v>
      </c>
    </row>
    <row r="276" spans="1:6" ht="22.5" x14ac:dyDescent="0.2">
      <c r="A276" s="443" t="s">
        <v>587</v>
      </c>
      <c r="B276" s="444">
        <v>7</v>
      </c>
      <c r="C276" s="444">
        <v>9</v>
      </c>
      <c r="D276" s="445" t="s">
        <v>31</v>
      </c>
      <c r="E276" s="446">
        <v>110</v>
      </c>
      <c r="F276" s="383">
        <v>3962600</v>
      </c>
    </row>
    <row r="277" spans="1:6" ht="22.5" x14ac:dyDescent="0.2">
      <c r="A277" s="443" t="s">
        <v>580</v>
      </c>
      <c r="B277" s="444">
        <v>7</v>
      </c>
      <c r="C277" s="444">
        <v>9</v>
      </c>
      <c r="D277" s="445" t="s">
        <v>31</v>
      </c>
      <c r="E277" s="446">
        <v>200</v>
      </c>
      <c r="F277" s="383">
        <v>301400</v>
      </c>
    </row>
    <row r="278" spans="1:6" ht="22.5" x14ac:dyDescent="0.2">
      <c r="A278" s="443" t="s">
        <v>581</v>
      </c>
      <c r="B278" s="444">
        <v>7</v>
      </c>
      <c r="C278" s="444">
        <v>9</v>
      </c>
      <c r="D278" s="445" t="s">
        <v>31</v>
      </c>
      <c r="E278" s="446">
        <v>240</v>
      </c>
      <c r="F278" s="383">
        <v>301400</v>
      </c>
    </row>
    <row r="279" spans="1:6" ht="78.75" x14ac:dyDescent="0.2">
      <c r="A279" s="443" t="s">
        <v>514</v>
      </c>
      <c r="B279" s="444">
        <v>7</v>
      </c>
      <c r="C279" s="444">
        <v>9</v>
      </c>
      <c r="D279" s="445" t="s">
        <v>29</v>
      </c>
      <c r="E279" s="446" t="s">
        <v>0</v>
      </c>
      <c r="F279" s="383">
        <v>7000000</v>
      </c>
    </row>
    <row r="280" spans="1:6" ht="56.25" x14ac:dyDescent="0.2">
      <c r="A280" s="443" t="s">
        <v>578</v>
      </c>
      <c r="B280" s="444">
        <v>7</v>
      </c>
      <c r="C280" s="444">
        <v>9</v>
      </c>
      <c r="D280" s="445" t="s">
        <v>29</v>
      </c>
      <c r="E280" s="446">
        <v>100</v>
      </c>
      <c r="F280" s="383">
        <v>6698300</v>
      </c>
    </row>
    <row r="281" spans="1:6" ht="22.5" x14ac:dyDescent="0.2">
      <c r="A281" s="443" t="s">
        <v>587</v>
      </c>
      <c r="B281" s="444">
        <v>7</v>
      </c>
      <c r="C281" s="444">
        <v>9</v>
      </c>
      <c r="D281" s="445" t="s">
        <v>29</v>
      </c>
      <c r="E281" s="446">
        <v>110</v>
      </c>
      <c r="F281" s="383">
        <v>6698300</v>
      </c>
    </row>
    <row r="282" spans="1:6" ht="22.5" x14ac:dyDescent="0.2">
      <c r="A282" s="443" t="s">
        <v>580</v>
      </c>
      <c r="B282" s="444">
        <v>7</v>
      </c>
      <c r="C282" s="444">
        <v>9</v>
      </c>
      <c r="D282" s="445" t="s">
        <v>29</v>
      </c>
      <c r="E282" s="446">
        <v>200</v>
      </c>
      <c r="F282" s="383">
        <v>301700</v>
      </c>
    </row>
    <row r="283" spans="1:6" ht="22.5" x14ac:dyDescent="0.2">
      <c r="A283" s="443" t="s">
        <v>581</v>
      </c>
      <c r="B283" s="444">
        <v>7</v>
      </c>
      <c r="C283" s="444">
        <v>9</v>
      </c>
      <c r="D283" s="445" t="s">
        <v>29</v>
      </c>
      <c r="E283" s="446">
        <v>240</v>
      </c>
      <c r="F283" s="383">
        <v>301700</v>
      </c>
    </row>
    <row r="284" spans="1:6" x14ac:dyDescent="0.2">
      <c r="A284" s="443" t="s">
        <v>28</v>
      </c>
      <c r="B284" s="444">
        <v>8</v>
      </c>
      <c r="C284" s="444">
        <v>0</v>
      </c>
      <c r="D284" s="445" t="s">
        <v>1</v>
      </c>
      <c r="E284" s="446" t="s">
        <v>0</v>
      </c>
      <c r="F284" s="383">
        <v>42880400</v>
      </c>
    </row>
    <row r="285" spans="1:6" x14ac:dyDescent="0.2">
      <c r="A285" s="443" t="s">
        <v>27</v>
      </c>
      <c r="B285" s="444">
        <v>8</v>
      </c>
      <c r="C285" s="444">
        <v>1</v>
      </c>
      <c r="D285" s="445" t="s">
        <v>1</v>
      </c>
      <c r="E285" s="446" t="s">
        <v>0</v>
      </c>
      <c r="F285" s="383">
        <v>42880400</v>
      </c>
    </row>
    <row r="286" spans="1:6" ht="33.75" x14ac:dyDescent="0.2">
      <c r="A286" s="443" t="s">
        <v>436</v>
      </c>
      <c r="B286" s="444">
        <v>8</v>
      </c>
      <c r="C286" s="444">
        <v>1</v>
      </c>
      <c r="D286" s="445" t="s">
        <v>437</v>
      </c>
      <c r="E286" s="446" t="s">
        <v>0</v>
      </c>
      <c r="F286" s="383">
        <v>250000</v>
      </c>
    </row>
    <row r="287" spans="1:6" ht="22.5" x14ac:dyDescent="0.2">
      <c r="A287" s="443" t="s">
        <v>592</v>
      </c>
      <c r="B287" s="444">
        <v>8</v>
      </c>
      <c r="C287" s="444">
        <v>1</v>
      </c>
      <c r="D287" s="445" t="s">
        <v>437</v>
      </c>
      <c r="E287" s="446">
        <v>600</v>
      </c>
      <c r="F287" s="383">
        <v>250000</v>
      </c>
    </row>
    <row r="288" spans="1:6" x14ac:dyDescent="0.2">
      <c r="A288" s="443" t="s">
        <v>593</v>
      </c>
      <c r="B288" s="444">
        <v>8</v>
      </c>
      <c r="C288" s="444">
        <v>1</v>
      </c>
      <c r="D288" s="445" t="s">
        <v>437</v>
      </c>
      <c r="E288" s="446">
        <v>610</v>
      </c>
      <c r="F288" s="383">
        <v>250000</v>
      </c>
    </row>
    <row r="289" spans="1:6" ht="22.5" x14ac:dyDescent="0.2">
      <c r="A289" s="443" t="s">
        <v>365</v>
      </c>
      <c r="B289" s="444">
        <v>8</v>
      </c>
      <c r="C289" s="444">
        <v>1</v>
      </c>
      <c r="D289" s="445" t="s">
        <v>366</v>
      </c>
      <c r="E289" s="446" t="s">
        <v>0</v>
      </c>
      <c r="F289" s="383">
        <v>27896800</v>
      </c>
    </row>
    <row r="290" spans="1:6" ht="22.5" x14ac:dyDescent="0.2">
      <c r="A290" s="443" t="s">
        <v>592</v>
      </c>
      <c r="B290" s="444">
        <v>8</v>
      </c>
      <c r="C290" s="444">
        <v>1</v>
      </c>
      <c r="D290" s="445" t="s">
        <v>366</v>
      </c>
      <c r="E290" s="446">
        <v>600</v>
      </c>
      <c r="F290" s="383">
        <v>27896800</v>
      </c>
    </row>
    <row r="291" spans="1:6" x14ac:dyDescent="0.2">
      <c r="A291" s="443" t="s">
        <v>593</v>
      </c>
      <c r="B291" s="444">
        <v>8</v>
      </c>
      <c r="C291" s="444">
        <v>1</v>
      </c>
      <c r="D291" s="445" t="s">
        <v>366</v>
      </c>
      <c r="E291" s="446">
        <v>610</v>
      </c>
      <c r="F291" s="383">
        <v>27896800</v>
      </c>
    </row>
    <row r="292" spans="1:6" ht="56.25" x14ac:dyDescent="0.2">
      <c r="A292" s="443" t="s">
        <v>405</v>
      </c>
      <c r="B292" s="444">
        <v>8</v>
      </c>
      <c r="C292" s="444">
        <v>1</v>
      </c>
      <c r="D292" s="445" t="s">
        <v>515</v>
      </c>
      <c r="E292" s="446" t="s">
        <v>0</v>
      </c>
      <c r="F292" s="383">
        <v>731000</v>
      </c>
    </row>
    <row r="293" spans="1:6" ht="22.5" x14ac:dyDescent="0.2">
      <c r="A293" s="443" t="s">
        <v>592</v>
      </c>
      <c r="B293" s="444">
        <v>8</v>
      </c>
      <c r="C293" s="444">
        <v>1</v>
      </c>
      <c r="D293" s="445" t="s">
        <v>515</v>
      </c>
      <c r="E293" s="446">
        <v>600</v>
      </c>
      <c r="F293" s="383">
        <v>731000</v>
      </c>
    </row>
    <row r="294" spans="1:6" x14ac:dyDescent="0.2">
      <c r="A294" s="443" t="s">
        <v>593</v>
      </c>
      <c r="B294" s="444">
        <v>8</v>
      </c>
      <c r="C294" s="444">
        <v>1</v>
      </c>
      <c r="D294" s="445" t="s">
        <v>515</v>
      </c>
      <c r="E294" s="446">
        <v>610</v>
      </c>
      <c r="F294" s="383">
        <v>731000</v>
      </c>
    </row>
    <row r="295" spans="1:6" ht="22.5" x14ac:dyDescent="0.2">
      <c r="A295" s="443" t="s">
        <v>461</v>
      </c>
      <c r="B295" s="444">
        <v>8</v>
      </c>
      <c r="C295" s="444">
        <v>1</v>
      </c>
      <c r="D295" s="445" t="s">
        <v>516</v>
      </c>
      <c r="E295" s="446" t="s">
        <v>0</v>
      </c>
      <c r="F295" s="383">
        <v>2600</v>
      </c>
    </row>
    <row r="296" spans="1:6" ht="22.5" x14ac:dyDescent="0.2">
      <c r="A296" s="443" t="s">
        <v>592</v>
      </c>
      <c r="B296" s="444">
        <v>8</v>
      </c>
      <c r="C296" s="444">
        <v>1</v>
      </c>
      <c r="D296" s="445" t="s">
        <v>516</v>
      </c>
      <c r="E296" s="446">
        <v>600</v>
      </c>
      <c r="F296" s="383">
        <v>2600</v>
      </c>
    </row>
    <row r="297" spans="1:6" x14ac:dyDescent="0.2">
      <c r="A297" s="443" t="s">
        <v>593</v>
      </c>
      <c r="B297" s="444">
        <v>8</v>
      </c>
      <c r="C297" s="444">
        <v>1</v>
      </c>
      <c r="D297" s="445" t="s">
        <v>516</v>
      </c>
      <c r="E297" s="446">
        <v>610</v>
      </c>
      <c r="F297" s="383">
        <v>2600</v>
      </c>
    </row>
    <row r="298" spans="1:6" ht="67.5" x14ac:dyDescent="0.2">
      <c r="A298" s="443" t="s">
        <v>517</v>
      </c>
      <c r="B298" s="444">
        <v>8</v>
      </c>
      <c r="C298" s="444">
        <v>1</v>
      </c>
      <c r="D298" s="445" t="s">
        <v>518</v>
      </c>
      <c r="E298" s="446" t="s">
        <v>0</v>
      </c>
      <c r="F298" s="383">
        <v>14000000</v>
      </c>
    </row>
    <row r="299" spans="1:6" ht="22.5" x14ac:dyDescent="0.2">
      <c r="A299" s="443" t="s">
        <v>592</v>
      </c>
      <c r="B299" s="444">
        <v>8</v>
      </c>
      <c r="C299" s="444">
        <v>1</v>
      </c>
      <c r="D299" s="445" t="s">
        <v>518</v>
      </c>
      <c r="E299" s="446">
        <v>600</v>
      </c>
      <c r="F299" s="383">
        <v>14000000</v>
      </c>
    </row>
    <row r="300" spans="1:6" x14ac:dyDescent="0.2">
      <c r="A300" s="443" t="s">
        <v>593</v>
      </c>
      <c r="B300" s="444">
        <v>8</v>
      </c>
      <c r="C300" s="444">
        <v>1</v>
      </c>
      <c r="D300" s="445" t="s">
        <v>518</v>
      </c>
      <c r="E300" s="446">
        <v>610</v>
      </c>
      <c r="F300" s="383">
        <v>14000000</v>
      </c>
    </row>
    <row r="301" spans="1:6" x14ac:dyDescent="0.2">
      <c r="A301" s="443" t="s">
        <v>406</v>
      </c>
      <c r="B301" s="444">
        <v>10</v>
      </c>
      <c r="C301" s="444">
        <v>0</v>
      </c>
      <c r="D301" s="445" t="s">
        <v>1</v>
      </c>
      <c r="E301" s="446" t="s">
        <v>0</v>
      </c>
      <c r="F301" s="383">
        <v>75736700</v>
      </c>
    </row>
    <row r="302" spans="1:6" x14ac:dyDescent="0.2">
      <c r="A302" s="443" t="s">
        <v>26</v>
      </c>
      <c r="B302" s="444">
        <v>10</v>
      </c>
      <c r="C302" s="444">
        <v>1</v>
      </c>
      <c r="D302" s="445" t="s">
        <v>1</v>
      </c>
      <c r="E302" s="446" t="s">
        <v>0</v>
      </c>
      <c r="F302" s="383">
        <v>2400000</v>
      </c>
    </row>
    <row r="303" spans="1:6" x14ac:dyDescent="0.2">
      <c r="A303" s="443" t="s">
        <v>25</v>
      </c>
      <c r="B303" s="444">
        <v>10</v>
      </c>
      <c r="C303" s="444">
        <v>1</v>
      </c>
      <c r="D303" s="445" t="s">
        <v>24</v>
      </c>
      <c r="E303" s="446" t="s">
        <v>0</v>
      </c>
      <c r="F303" s="383">
        <v>2400000</v>
      </c>
    </row>
    <row r="304" spans="1:6" x14ac:dyDescent="0.2">
      <c r="A304" s="443" t="s">
        <v>594</v>
      </c>
      <c r="B304" s="444">
        <v>10</v>
      </c>
      <c r="C304" s="444">
        <v>1</v>
      </c>
      <c r="D304" s="445" t="s">
        <v>24</v>
      </c>
      <c r="E304" s="446">
        <v>300</v>
      </c>
      <c r="F304" s="383">
        <v>2400000</v>
      </c>
    </row>
    <row r="305" spans="1:6" ht="22.5" x14ac:dyDescent="0.2">
      <c r="A305" s="443" t="s">
        <v>595</v>
      </c>
      <c r="B305" s="444">
        <v>10</v>
      </c>
      <c r="C305" s="444">
        <v>1</v>
      </c>
      <c r="D305" s="445" t="s">
        <v>24</v>
      </c>
      <c r="E305" s="446">
        <v>310</v>
      </c>
      <c r="F305" s="383">
        <v>2400000</v>
      </c>
    </row>
    <row r="306" spans="1:6" x14ac:dyDescent="0.2">
      <c r="A306" s="443" t="s">
        <v>23</v>
      </c>
      <c r="B306" s="444">
        <v>10</v>
      </c>
      <c r="C306" s="444">
        <v>2</v>
      </c>
      <c r="D306" s="445" t="s">
        <v>1</v>
      </c>
      <c r="E306" s="446" t="s">
        <v>0</v>
      </c>
      <c r="F306" s="383">
        <v>28830900</v>
      </c>
    </row>
    <row r="307" spans="1:6" ht="33.75" x14ac:dyDescent="0.2">
      <c r="A307" s="443" t="s">
        <v>22</v>
      </c>
      <c r="B307" s="444">
        <v>10</v>
      </c>
      <c r="C307" s="444">
        <v>2</v>
      </c>
      <c r="D307" s="445" t="s">
        <v>21</v>
      </c>
      <c r="E307" s="446" t="s">
        <v>0</v>
      </c>
      <c r="F307" s="383">
        <v>28830900</v>
      </c>
    </row>
    <row r="308" spans="1:6" ht="22.5" x14ac:dyDescent="0.2">
      <c r="A308" s="443" t="s">
        <v>592</v>
      </c>
      <c r="B308" s="444">
        <v>10</v>
      </c>
      <c r="C308" s="444">
        <v>2</v>
      </c>
      <c r="D308" s="445" t="s">
        <v>21</v>
      </c>
      <c r="E308" s="446">
        <v>600</v>
      </c>
      <c r="F308" s="383">
        <v>28830900</v>
      </c>
    </row>
    <row r="309" spans="1:6" x14ac:dyDescent="0.2">
      <c r="A309" s="443" t="s">
        <v>593</v>
      </c>
      <c r="B309" s="444">
        <v>10</v>
      </c>
      <c r="C309" s="444">
        <v>2</v>
      </c>
      <c r="D309" s="445" t="s">
        <v>21</v>
      </c>
      <c r="E309" s="446">
        <v>610</v>
      </c>
      <c r="F309" s="383">
        <v>28830900</v>
      </c>
    </row>
    <row r="310" spans="1:6" x14ac:dyDescent="0.2">
      <c r="A310" s="443" t="s">
        <v>20</v>
      </c>
      <c r="B310" s="444">
        <v>10</v>
      </c>
      <c r="C310" s="444">
        <v>3</v>
      </c>
      <c r="D310" s="445" t="s">
        <v>1</v>
      </c>
      <c r="E310" s="446" t="s">
        <v>0</v>
      </c>
      <c r="F310" s="383">
        <v>1378800</v>
      </c>
    </row>
    <row r="311" spans="1:6" ht="45" x14ac:dyDescent="0.2">
      <c r="A311" s="443" t="s">
        <v>439</v>
      </c>
      <c r="B311" s="444">
        <v>10</v>
      </c>
      <c r="C311" s="444">
        <v>3</v>
      </c>
      <c r="D311" s="445" t="s">
        <v>520</v>
      </c>
      <c r="E311" s="446" t="s">
        <v>0</v>
      </c>
      <c r="F311" s="383">
        <v>1378800</v>
      </c>
    </row>
    <row r="312" spans="1:6" x14ac:dyDescent="0.2">
      <c r="A312" s="443" t="s">
        <v>594</v>
      </c>
      <c r="B312" s="444">
        <v>10</v>
      </c>
      <c r="C312" s="444">
        <v>3</v>
      </c>
      <c r="D312" s="445" t="s">
        <v>520</v>
      </c>
      <c r="E312" s="446">
        <v>300</v>
      </c>
      <c r="F312" s="383">
        <v>1378800</v>
      </c>
    </row>
    <row r="313" spans="1:6" ht="22.5" x14ac:dyDescent="0.2">
      <c r="A313" s="443" t="s">
        <v>596</v>
      </c>
      <c r="B313" s="444">
        <v>10</v>
      </c>
      <c r="C313" s="444">
        <v>3</v>
      </c>
      <c r="D313" s="445" t="s">
        <v>520</v>
      </c>
      <c r="E313" s="446">
        <v>320</v>
      </c>
      <c r="F313" s="383">
        <v>1378800</v>
      </c>
    </row>
    <row r="314" spans="1:6" x14ac:dyDescent="0.2">
      <c r="A314" s="443" t="s">
        <v>18</v>
      </c>
      <c r="B314" s="444">
        <v>10</v>
      </c>
      <c r="C314" s="444">
        <v>4</v>
      </c>
      <c r="D314" s="445" t="s">
        <v>1</v>
      </c>
      <c r="E314" s="446" t="s">
        <v>0</v>
      </c>
      <c r="F314" s="383">
        <v>41865800</v>
      </c>
    </row>
    <row r="315" spans="1:6" ht="33.75" x14ac:dyDescent="0.2">
      <c r="A315" s="443" t="s">
        <v>17</v>
      </c>
      <c r="B315" s="444">
        <v>10</v>
      </c>
      <c r="C315" s="444">
        <v>4</v>
      </c>
      <c r="D315" s="445" t="s">
        <v>390</v>
      </c>
      <c r="E315" s="446" t="s">
        <v>0</v>
      </c>
      <c r="F315" s="383">
        <v>41865800</v>
      </c>
    </row>
    <row r="316" spans="1:6" x14ac:dyDescent="0.2">
      <c r="A316" s="443" t="s">
        <v>594</v>
      </c>
      <c r="B316" s="444">
        <v>10</v>
      </c>
      <c r="C316" s="444">
        <v>4</v>
      </c>
      <c r="D316" s="445" t="s">
        <v>390</v>
      </c>
      <c r="E316" s="446">
        <v>300</v>
      </c>
      <c r="F316" s="383">
        <v>41865800</v>
      </c>
    </row>
    <row r="317" spans="1:6" ht="22.5" x14ac:dyDescent="0.2">
      <c r="A317" s="443" t="s">
        <v>596</v>
      </c>
      <c r="B317" s="444">
        <v>10</v>
      </c>
      <c r="C317" s="444">
        <v>4</v>
      </c>
      <c r="D317" s="445" t="s">
        <v>390</v>
      </c>
      <c r="E317" s="446">
        <v>320</v>
      </c>
      <c r="F317" s="383">
        <v>41865800</v>
      </c>
    </row>
    <row r="318" spans="1:6" x14ac:dyDescent="0.2">
      <c r="A318" s="443" t="s">
        <v>15</v>
      </c>
      <c r="B318" s="444">
        <v>10</v>
      </c>
      <c r="C318" s="444">
        <v>6</v>
      </c>
      <c r="D318" s="445" t="s">
        <v>1</v>
      </c>
      <c r="E318" s="446" t="s">
        <v>0</v>
      </c>
      <c r="F318" s="383">
        <v>1261200</v>
      </c>
    </row>
    <row r="319" spans="1:6" ht="33.75" x14ac:dyDescent="0.2">
      <c r="A319" s="451" t="s">
        <v>600</v>
      </c>
      <c r="B319" s="444">
        <v>10</v>
      </c>
      <c r="C319" s="444">
        <v>6</v>
      </c>
      <c r="D319" s="445" t="s">
        <v>409</v>
      </c>
      <c r="E319" s="446" t="s">
        <v>0</v>
      </c>
      <c r="F319" s="383">
        <v>1245200</v>
      </c>
    </row>
    <row r="320" spans="1:6" ht="22.5" x14ac:dyDescent="0.2">
      <c r="A320" s="443" t="s">
        <v>580</v>
      </c>
      <c r="B320" s="444">
        <v>10</v>
      </c>
      <c r="C320" s="444">
        <v>6</v>
      </c>
      <c r="D320" s="445" t="s">
        <v>409</v>
      </c>
      <c r="E320" s="446">
        <v>200</v>
      </c>
      <c r="F320" s="383">
        <v>1245200</v>
      </c>
    </row>
    <row r="321" spans="1:6" ht="22.5" x14ac:dyDescent="0.2">
      <c r="A321" s="443" t="s">
        <v>581</v>
      </c>
      <c r="B321" s="444">
        <v>10</v>
      </c>
      <c r="C321" s="444">
        <v>6</v>
      </c>
      <c r="D321" s="445" t="s">
        <v>409</v>
      </c>
      <c r="E321" s="446">
        <v>240</v>
      </c>
      <c r="F321" s="383">
        <v>1245200</v>
      </c>
    </row>
    <row r="322" spans="1:6" ht="90" x14ac:dyDescent="0.2">
      <c r="A322" s="443" t="s">
        <v>14</v>
      </c>
      <c r="B322" s="444">
        <v>10</v>
      </c>
      <c r="C322" s="444">
        <v>6</v>
      </c>
      <c r="D322" s="445" t="s">
        <v>13</v>
      </c>
      <c r="E322" s="446" t="s">
        <v>0</v>
      </c>
      <c r="F322" s="383">
        <v>16000</v>
      </c>
    </row>
    <row r="323" spans="1:6" ht="22.5" x14ac:dyDescent="0.2">
      <c r="A323" s="443" t="s">
        <v>580</v>
      </c>
      <c r="B323" s="444">
        <v>10</v>
      </c>
      <c r="C323" s="444">
        <v>6</v>
      </c>
      <c r="D323" s="445" t="s">
        <v>13</v>
      </c>
      <c r="E323" s="446">
        <v>200</v>
      </c>
      <c r="F323" s="383">
        <v>16000</v>
      </c>
    </row>
    <row r="324" spans="1:6" ht="22.5" x14ac:dyDescent="0.2">
      <c r="A324" s="443" t="s">
        <v>581</v>
      </c>
      <c r="B324" s="444">
        <v>10</v>
      </c>
      <c r="C324" s="444">
        <v>6</v>
      </c>
      <c r="D324" s="445" t="s">
        <v>13</v>
      </c>
      <c r="E324" s="446">
        <v>240</v>
      </c>
      <c r="F324" s="383">
        <v>16000</v>
      </c>
    </row>
    <row r="325" spans="1:6" ht="22.5" x14ac:dyDescent="0.2">
      <c r="A325" s="443" t="s">
        <v>12</v>
      </c>
      <c r="B325" s="444">
        <v>13</v>
      </c>
      <c r="C325" s="444">
        <v>0</v>
      </c>
      <c r="D325" s="445" t="s">
        <v>1</v>
      </c>
      <c r="E325" s="446" t="s">
        <v>0</v>
      </c>
      <c r="F325" s="383">
        <v>1200000</v>
      </c>
    </row>
    <row r="326" spans="1:6" ht="22.5" x14ac:dyDescent="0.2">
      <c r="A326" s="443" t="s">
        <v>11</v>
      </c>
      <c r="B326" s="444">
        <v>13</v>
      </c>
      <c r="C326" s="444">
        <v>1</v>
      </c>
      <c r="D326" s="445" t="s">
        <v>1</v>
      </c>
      <c r="E326" s="446" t="s">
        <v>0</v>
      </c>
      <c r="F326" s="383">
        <v>1200000</v>
      </c>
    </row>
    <row r="327" spans="1:6" x14ac:dyDescent="0.2">
      <c r="A327" s="443" t="s">
        <v>10</v>
      </c>
      <c r="B327" s="444">
        <v>13</v>
      </c>
      <c r="C327" s="444">
        <v>1</v>
      </c>
      <c r="D327" s="445" t="s">
        <v>8</v>
      </c>
      <c r="E327" s="446" t="s">
        <v>0</v>
      </c>
      <c r="F327" s="383">
        <v>1200000</v>
      </c>
    </row>
    <row r="328" spans="1:6" x14ac:dyDescent="0.2">
      <c r="A328" s="443" t="s">
        <v>597</v>
      </c>
      <c r="B328" s="444">
        <v>13</v>
      </c>
      <c r="C328" s="444">
        <v>1</v>
      </c>
      <c r="D328" s="445" t="s">
        <v>8</v>
      </c>
      <c r="E328" s="446">
        <v>700</v>
      </c>
      <c r="F328" s="383">
        <v>1200000</v>
      </c>
    </row>
    <row r="329" spans="1:6" x14ac:dyDescent="0.2">
      <c r="A329" s="443" t="s">
        <v>598</v>
      </c>
      <c r="B329" s="444">
        <v>13</v>
      </c>
      <c r="C329" s="444">
        <v>1</v>
      </c>
      <c r="D329" s="445" t="s">
        <v>8</v>
      </c>
      <c r="E329" s="446">
        <v>730</v>
      </c>
      <c r="F329" s="383">
        <v>1200000</v>
      </c>
    </row>
    <row r="330" spans="1:6" ht="33.75" x14ac:dyDescent="0.2">
      <c r="A330" s="443" t="s">
        <v>408</v>
      </c>
      <c r="B330" s="444">
        <v>14</v>
      </c>
      <c r="C330" s="444">
        <v>0</v>
      </c>
      <c r="D330" s="445" t="s">
        <v>1</v>
      </c>
      <c r="E330" s="446" t="s">
        <v>0</v>
      </c>
      <c r="F330" s="383">
        <v>70098000</v>
      </c>
    </row>
    <row r="331" spans="1:6" ht="33.75" x14ac:dyDescent="0.2">
      <c r="A331" s="443" t="s">
        <v>7</v>
      </c>
      <c r="B331" s="444">
        <v>14</v>
      </c>
      <c r="C331" s="444">
        <v>1</v>
      </c>
      <c r="D331" s="445" t="s">
        <v>1</v>
      </c>
      <c r="E331" s="446" t="s">
        <v>0</v>
      </c>
      <c r="F331" s="383">
        <v>70098000</v>
      </c>
    </row>
    <row r="332" spans="1:6" x14ac:dyDescent="0.2">
      <c r="A332" s="443" t="s">
        <v>6</v>
      </c>
      <c r="B332" s="444">
        <v>14</v>
      </c>
      <c r="C332" s="444">
        <v>1</v>
      </c>
      <c r="D332" s="445" t="s">
        <v>5</v>
      </c>
      <c r="E332" s="446" t="s">
        <v>0</v>
      </c>
      <c r="F332" s="383">
        <v>27306100</v>
      </c>
    </row>
    <row r="333" spans="1:6" x14ac:dyDescent="0.2">
      <c r="A333" s="443" t="s">
        <v>584</v>
      </c>
      <c r="B333" s="444">
        <v>14</v>
      </c>
      <c r="C333" s="444">
        <v>1</v>
      </c>
      <c r="D333" s="445" t="s">
        <v>5</v>
      </c>
      <c r="E333" s="446">
        <v>500</v>
      </c>
      <c r="F333" s="383">
        <v>27306100</v>
      </c>
    </row>
    <row r="334" spans="1:6" x14ac:dyDescent="0.2">
      <c r="A334" s="443" t="s">
        <v>599</v>
      </c>
      <c r="B334" s="444">
        <v>14</v>
      </c>
      <c r="C334" s="444">
        <v>1</v>
      </c>
      <c r="D334" s="445" t="s">
        <v>5</v>
      </c>
      <c r="E334" s="446">
        <v>510</v>
      </c>
      <c r="F334" s="383">
        <v>27306100</v>
      </c>
    </row>
    <row r="335" spans="1:6" ht="67.5" x14ac:dyDescent="0.2">
      <c r="A335" s="443" t="s">
        <v>481</v>
      </c>
      <c r="B335" s="444">
        <v>14</v>
      </c>
      <c r="C335" s="444">
        <v>1</v>
      </c>
      <c r="D335" s="445" t="s">
        <v>4</v>
      </c>
      <c r="E335" s="446" t="s">
        <v>0</v>
      </c>
      <c r="F335" s="383">
        <v>42363900</v>
      </c>
    </row>
    <row r="336" spans="1:6" x14ac:dyDescent="0.2">
      <c r="A336" s="443" t="s">
        <v>584</v>
      </c>
      <c r="B336" s="444">
        <v>14</v>
      </c>
      <c r="C336" s="444">
        <v>1</v>
      </c>
      <c r="D336" s="445" t="s">
        <v>4</v>
      </c>
      <c r="E336" s="446">
        <v>500</v>
      </c>
      <c r="F336" s="383">
        <v>42363900</v>
      </c>
    </row>
    <row r="337" spans="1:6" x14ac:dyDescent="0.2">
      <c r="A337" s="443" t="s">
        <v>599</v>
      </c>
      <c r="B337" s="444">
        <v>14</v>
      </c>
      <c r="C337" s="444">
        <v>1</v>
      </c>
      <c r="D337" s="445" t="s">
        <v>4</v>
      </c>
      <c r="E337" s="446">
        <v>510</v>
      </c>
      <c r="F337" s="383">
        <v>42363900</v>
      </c>
    </row>
    <row r="338" spans="1:6" x14ac:dyDescent="0.2">
      <c r="A338" s="443" t="s">
        <v>3</v>
      </c>
      <c r="B338" s="444">
        <v>14</v>
      </c>
      <c r="C338" s="444">
        <v>1</v>
      </c>
      <c r="D338" s="445" t="s">
        <v>2</v>
      </c>
      <c r="E338" s="446" t="s">
        <v>0</v>
      </c>
      <c r="F338" s="383">
        <v>428000</v>
      </c>
    </row>
    <row r="339" spans="1:6" x14ac:dyDescent="0.2">
      <c r="A339" s="443" t="s">
        <v>584</v>
      </c>
      <c r="B339" s="444">
        <v>14</v>
      </c>
      <c r="C339" s="444">
        <v>1</v>
      </c>
      <c r="D339" s="445" t="s">
        <v>2</v>
      </c>
      <c r="E339" s="446">
        <v>500</v>
      </c>
      <c r="F339" s="383">
        <v>428000</v>
      </c>
    </row>
    <row r="340" spans="1:6" ht="13.5" thickBot="1" x14ac:dyDescent="0.25">
      <c r="A340" s="447" t="s">
        <v>599</v>
      </c>
      <c r="B340" s="448">
        <v>14</v>
      </c>
      <c r="C340" s="448">
        <v>1</v>
      </c>
      <c r="D340" s="449" t="s">
        <v>2</v>
      </c>
      <c r="E340" s="450">
        <v>510</v>
      </c>
      <c r="F340" s="389">
        <v>428000</v>
      </c>
    </row>
    <row r="341" spans="1:6" ht="13.5" thickBot="1" x14ac:dyDescent="0.25">
      <c r="A341" s="390" t="s">
        <v>108</v>
      </c>
      <c r="B341" s="391"/>
      <c r="C341" s="391"/>
      <c r="D341" s="391"/>
      <c r="E341" s="391"/>
      <c r="F341" s="392">
        <v>644161200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workbookViewId="0">
      <selection activeCell="F3" sqref="F3:G3"/>
    </sheetView>
  </sheetViews>
  <sheetFormatPr defaultRowHeight="15" x14ac:dyDescent="0.25"/>
  <cols>
    <col min="1" max="1" width="33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431"/>
      <c r="B1" s="431"/>
      <c r="C1" s="431"/>
      <c r="D1" s="431"/>
      <c r="E1" s="431"/>
      <c r="F1" s="504" t="s">
        <v>300</v>
      </c>
      <c r="G1" s="504"/>
      <c r="H1" s="1"/>
      <c r="I1" s="1"/>
      <c r="J1" s="1"/>
      <c r="K1" s="1"/>
    </row>
    <row r="2" spans="1:11" x14ac:dyDescent="0.25">
      <c r="A2" s="431"/>
      <c r="B2" s="431"/>
      <c r="C2" s="431"/>
      <c r="D2" s="431"/>
      <c r="E2" s="431"/>
      <c r="F2" s="504" t="s">
        <v>112</v>
      </c>
      <c r="G2" s="504"/>
      <c r="H2" s="1"/>
      <c r="I2" s="1"/>
      <c r="J2" s="1"/>
      <c r="K2" s="1"/>
    </row>
    <row r="3" spans="1:11" ht="46.5" customHeight="1" x14ac:dyDescent="0.25">
      <c r="A3" s="431"/>
      <c r="B3" s="431"/>
      <c r="C3" s="431"/>
      <c r="D3" s="431"/>
      <c r="E3" s="431"/>
      <c r="F3" s="505" t="s">
        <v>646</v>
      </c>
      <c r="G3" s="505"/>
      <c r="H3" s="1"/>
      <c r="I3" s="1"/>
      <c r="J3" s="1"/>
      <c r="K3" s="1"/>
    </row>
    <row r="4" spans="1:11" ht="69" customHeight="1" x14ac:dyDescent="0.25">
      <c r="A4" s="502" t="s">
        <v>540</v>
      </c>
      <c r="B4" s="503"/>
      <c r="C4" s="503"/>
      <c r="D4" s="503"/>
      <c r="E4" s="503"/>
      <c r="F4" s="503"/>
      <c r="G4" s="503"/>
      <c r="H4" s="3"/>
      <c r="I4" s="3"/>
      <c r="J4" s="4"/>
      <c r="K4" s="4"/>
    </row>
    <row r="5" spans="1:11" ht="15.75" thickBot="1" x14ac:dyDescent="0.3">
      <c r="A5" s="452"/>
      <c r="B5" s="453"/>
      <c r="C5" s="452"/>
      <c r="D5" s="452"/>
      <c r="E5" s="452"/>
      <c r="F5" s="453"/>
      <c r="G5" s="454" t="s">
        <v>106</v>
      </c>
    </row>
    <row r="6" spans="1:11" ht="23.45" customHeight="1" thickBot="1" x14ac:dyDescent="0.3">
      <c r="A6" s="506">
        <v>2020</v>
      </c>
      <c r="B6" s="507" t="s">
        <v>103</v>
      </c>
      <c r="C6" s="508" t="s">
        <v>102</v>
      </c>
      <c r="D6" s="508" t="s">
        <v>101</v>
      </c>
      <c r="E6" s="508" t="s">
        <v>100</v>
      </c>
      <c r="F6" s="509">
        <v>2020</v>
      </c>
      <c r="G6" s="511">
        <v>2021</v>
      </c>
    </row>
    <row r="7" spans="1:11" hidden="1" thickBot="1" x14ac:dyDescent="0.4">
      <c r="A7" s="506"/>
      <c r="B7" s="507"/>
      <c r="C7" s="508"/>
      <c r="D7" s="508"/>
      <c r="E7" s="508"/>
      <c r="F7" s="510"/>
      <c r="G7" s="510"/>
    </row>
    <row r="8" spans="1:11" x14ac:dyDescent="0.25">
      <c r="A8" s="455" t="s">
        <v>388</v>
      </c>
      <c r="B8" s="374">
        <v>1</v>
      </c>
      <c r="C8" s="374">
        <v>0</v>
      </c>
      <c r="D8" s="375" t="s">
        <v>1</v>
      </c>
      <c r="E8" s="456" t="s">
        <v>0</v>
      </c>
      <c r="F8" s="398">
        <v>21284000</v>
      </c>
      <c r="G8" s="377">
        <v>21209800</v>
      </c>
      <c r="H8" s="252"/>
    </row>
    <row r="9" spans="1:11" ht="45.75" x14ac:dyDescent="0.25">
      <c r="A9" s="457" t="s">
        <v>98</v>
      </c>
      <c r="B9" s="380">
        <v>1</v>
      </c>
      <c r="C9" s="380">
        <v>2</v>
      </c>
      <c r="D9" s="381" t="s">
        <v>1</v>
      </c>
      <c r="E9" s="458" t="s">
        <v>0</v>
      </c>
      <c r="F9" s="404">
        <v>1715700</v>
      </c>
      <c r="G9" s="383">
        <v>1715700</v>
      </c>
      <c r="H9" s="252"/>
    </row>
    <row r="10" spans="1:11" x14ac:dyDescent="0.25">
      <c r="A10" s="457" t="s">
        <v>97</v>
      </c>
      <c r="B10" s="380">
        <v>1</v>
      </c>
      <c r="C10" s="380">
        <v>2</v>
      </c>
      <c r="D10" s="381" t="s">
        <v>96</v>
      </c>
      <c r="E10" s="458" t="s">
        <v>0</v>
      </c>
      <c r="F10" s="404">
        <v>1715700</v>
      </c>
      <c r="G10" s="383">
        <v>1715700</v>
      </c>
      <c r="H10" s="252"/>
    </row>
    <row r="11" spans="1:11" ht="68.25" x14ac:dyDescent="0.25">
      <c r="A11" s="457" t="s">
        <v>578</v>
      </c>
      <c r="B11" s="380">
        <v>1</v>
      </c>
      <c r="C11" s="380">
        <v>2</v>
      </c>
      <c r="D11" s="381" t="s">
        <v>96</v>
      </c>
      <c r="E11" s="458">
        <v>100</v>
      </c>
      <c r="F11" s="404">
        <v>1715700</v>
      </c>
      <c r="G11" s="383">
        <v>1715700</v>
      </c>
      <c r="H11" s="252"/>
    </row>
    <row r="12" spans="1:11" ht="34.5" x14ac:dyDescent="0.25">
      <c r="A12" s="457" t="s">
        <v>478</v>
      </c>
      <c r="B12" s="380">
        <v>1</v>
      </c>
      <c r="C12" s="380">
        <v>2</v>
      </c>
      <c r="D12" s="381" t="s">
        <v>96</v>
      </c>
      <c r="E12" s="458">
        <v>120</v>
      </c>
      <c r="F12" s="404">
        <v>1715700</v>
      </c>
      <c r="G12" s="383">
        <v>1715700</v>
      </c>
      <c r="H12" s="252"/>
    </row>
    <row r="13" spans="1:11" ht="57" x14ac:dyDescent="0.25">
      <c r="A13" s="457" t="s">
        <v>95</v>
      </c>
      <c r="B13" s="380">
        <v>1</v>
      </c>
      <c r="C13" s="380">
        <v>3</v>
      </c>
      <c r="D13" s="381" t="s">
        <v>1</v>
      </c>
      <c r="E13" s="458" t="s">
        <v>0</v>
      </c>
      <c r="F13" s="404">
        <v>1292300</v>
      </c>
      <c r="G13" s="383">
        <v>1292300</v>
      </c>
      <c r="H13" s="252"/>
    </row>
    <row r="14" spans="1:11" ht="23.25" x14ac:dyDescent="0.25">
      <c r="A14" s="457" t="s">
        <v>94</v>
      </c>
      <c r="B14" s="380">
        <v>1</v>
      </c>
      <c r="C14" s="380">
        <v>3</v>
      </c>
      <c r="D14" s="381" t="s">
        <v>93</v>
      </c>
      <c r="E14" s="458" t="s">
        <v>0</v>
      </c>
      <c r="F14" s="404">
        <v>1292300</v>
      </c>
      <c r="G14" s="383">
        <v>1292300</v>
      </c>
      <c r="H14" s="252"/>
    </row>
    <row r="15" spans="1:11" ht="68.25" x14ac:dyDescent="0.25">
      <c r="A15" s="457" t="s">
        <v>578</v>
      </c>
      <c r="B15" s="380">
        <v>1</v>
      </c>
      <c r="C15" s="380">
        <v>3</v>
      </c>
      <c r="D15" s="381" t="s">
        <v>93</v>
      </c>
      <c r="E15" s="458">
        <v>100</v>
      </c>
      <c r="F15" s="404">
        <v>1292300</v>
      </c>
      <c r="G15" s="383">
        <v>1292300</v>
      </c>
      <c r="H15" s="252"/>
    </row>
    <row r="16" spans="1:11" ht="34.5" x14ac:dyDescent="0.25">
      <c r="A16" s="457" t="s">
        <v>478</v>
      </c>
      <c r="B16" s="380">
        <v>1</v>
      </c>
      <c r="C16" s="380">
        <v>3</v>
      </c>
      <c r="D16" s="381" t="s">
        <v>93</v>
      </c>
      <c r="E16" s="458">
        <v>120</v>
      </c>
      <c r="F16" s="404">
        <v>1292300</v>
      </c>
      <c r="G16" s="383">
        <v>1292300</v>
      </c>
      <c r="H16" s="252"/>
    </row>
    <row r="17" spans="1:7" ht="68.25" x14ac:dyDescent="0.25">
      <c r="A17" s="457" t="s">
        <v>92</v>
      </c>
      <c r="B17" s="380">
        <v>1</v>
      </c>
      <c r="C17" s="380">
        <v>4</v>
      </c>
      <c r="D17" s="381" t="s">
        <v>1</v>
      </c>
      <c r="E17" s="458" t="s">
        <v>0</v>
      </c>
      <c r="F17" s="404">
        <v>13613600</v>
      </c>
      <c r="G17" s="383">
        <v>13638300</v>
      </c>
    </row>
    <row r="18" spans="1:7" ht="23.25" x14ac:dyDescent="0.25">
      <c r="A18" s="457" t="s">
        <v>91</v>
      </c>
      <c r="B18" s="380">
        <v>1</v>
      </c>
      <c r="C18" s="380">
        <v>4</v>
      </c>
      <c r="D18" s="381" t="s">
        <v>90</v>
      </c>
      <c r="E18" s="458" t="s">
        <v>0</v>
      </c>
      <c r="F18" s="404">
        <v>8866700</v>
      </c>
      <c r="G18" s="383">
        <v>8866700</v>
      </c>
    </row>
    <row r="19" spans="1:7" ht="68.25" x14ac:dyDescent="0.25">
      <c r="A19" s="457" t="s">
        <v>578</v>
      </c>
      <c r="B19" s="380">
        <v>1</v>
      </c>
      <c r="C19" s="380">
        <v>4</v>
      </c>
      <c r="D19" s="381" t="s">
        <v>90</v>
      </c>
      <c r="E19" s="458">
        <v>100</v>
      </c>
      <c r="F19" s="404">
        <v>8866700</v>
      </c>
      <c r="G19" s="383">
        <v>8866700</v>
      </c>
    </row>
    <row r="20" spans="1:7" ht="34.5" x14ac:dyDescent="0.25">
      <c r="A20" s="457" t="s">
        <v>478</v>
      </c>
      <c r="B20" s="380">
        <v>1</v>
      </c>
      <c r="C20" s="380">
        <v>4</v>
      </c>
      <c r="D20" s="381" t="s">
        <v>90</v>
      </c>
      <c r="E20" s="458">
        <v>120</v>
      </c>
      <c r="F20" s="404">
        <v>8866700</v>
      </c>
      <c r="G20" s="383">
        <v>8866700</v>
      </c>
    </row>
    <row r="21" spans="1:7" ht="23.25" x14ac:dyDescent="0.25">
      <c r="A21" s="457" t="s">
        <v>73</v>
      </c>
      <c r="B21" s="380">
        <v>1</v>
      </c>
      <c r="C21" s="380">
        <v>4</v>
      </c>
      <c r="D21" s="381" t="s">
        <v>72</v>
      </c>
      <c r="E21" s="458" t="s">
        <v>0</v>
      </c>
      <c r="F21" s="404">
        <v>1340000</v>
      </c>
      <c r="G21" s="383">
        <v>1340000</v>
      </c>
    </row>
    <row r="22" spans="1:7" ht="34.5" x14ac:dyDescent="0.25">
      <c r="A22" s="457" t="s">
        <v>580</v>
      </c>
      <c r="B22" s="380">
        <v>1</v>
      </c>
      <c r="C22" s="380">
        <v>4</v>
      </c>
      <c r="D22" s="381" t="s">
        <v>72</v>
      </c>
      <c r="E22" s="458">
        <v>200</v>
      </c>
      <c r="F22" s="404">
        <v>1340000</v>
      </c>
      <c r="G22" s="383">
        <v>1340000</v>
      </c>
    </row>
    <row r="23" spans="1:7" ht="34.5" x14ac:dyDescent="0.25">
      <c r="A23" s="457" t="s">
        <v>479</v>
      </c>
      <c r="B23" s="380">
        <v>1</v>
      </c>
      <c r="C23" s="380">
        <v>4</v>
      </c>
      <c r="D23" s="381" t="s">
        <v>72</v>
      </c>
      <c r="E23" s="458">
        <v>240</v>
      </c>
      <c r="F23" s="404">
        <v>1340000</v>
      </c>
      <c r="G23" s="383">
        <v>1340000</v>
      </c>
    </row>
    <row r="24" spans="1:7" ht="34.5" x14ac:dyDescent="0.25">
      <c r="A24" s="457" t="s">
        <v>89</v>
      </c>
      <c r="B24" s="380">
        <v>1</v>
      </c>
      <c r="C24" s="380">
        <v>4</v>
      </c>
      <c r="D24" s="381" t="s">
        <v>389</v>
      </c>
      <c r="E24" s="458" t="s">
        <v>0</v>
      </c>
      <c r="F24" s="404">
        <v>562900</v>
      </c>
      <c r="G24" s="383">
        <v>585200</v>
      </c>
    </row>
    <row r="25" spans="1:7" ht="68.25" x14ac:dyDescent="0.25">
      <c r="A25" s="457" t="s">
        <v>578</v>
      </c>
      <c r="B25" s="380">
        <v>1</v>
      </c>
      <c r="C25" s="380">
        <v>4</v>
      </c>
      <c r="D25" s="381" t="s">
        <v>389</v>
      </c>
      <c r="E25" s="458">
        <v>100</v>
      </c>
      <c r="F25" s="404">
        <v>562900</v>
      </c>
      <c r="G25" s="383">
        <v>585200</v>
      </c>
    </row>
    <row r="26" spans="1:7" ht="34.5" x14ac:dyDescent="0.25">
      <c r="A26" s="457" t="s">
        <v>478</v>
      </c>
      <c r="B26" s="380">
        <v>1</v>
      </c>
      <c r="C26" s="380">
        <v>4</v>
      </c>
      <c r="D26" s="381" t="s">
        <v>389</v>
      </c>
      <c r="E26" s="458">
        <v>120</v>
      </c>
      <c r="F26" s="404">
        <v>562900</v>
      </c>
      <c r="G26" s="383">
        <v>585200</v>
      </c>
    </row>
    <row r="27" spans="1:7" ht="45.75" x14ac:dyDescent="0.25">
      <c r="A27" s="457" t="s">
        <v>22</v>
      </c>
      <c r="B27" s="380">
        <v>1</v>
      </c>
      <c r="C27" s="380">
        <v>4</v>
      </c>
      <c r="D27" s="381" t="s">
        <v>21</v>
      </c>
      <c r="E27" s="458" t="s">
        <v>0</v>
      </c>
      <c r="F27" s="404">
        <v>1490300</v>
      </c>
      <c r="G27" s="383">
        <v>1490300</v>
      </c>
    </row>
    <row r="28" spans="1:7" ht="68.25" x14ac:dyDescent="0.25">
      <c r="A28" s="457" t="s">
        <v>578</v>
      </c>
      <c r="B28" s="380">
        <v>1</v>
      </c>
      <c r="C28" s="380">
        <v>4</v>
      </c>
      <c r="D28" s="381" t="s">
        <v>21</v>
      </c>
      <c r="E28" s="458">
        <v>100</v>
      </c>
      <c r="F28" s="404">
        <v>1490300</v>
      </c>
      <c r="G28" s="383">
        <v>1490300</v>
      </c>
    </row>
    <row r="29" spans="1:7" ht="34.5" x14ac:dyDescent="0.25">
      <c r="A29" s="457" t="s">
        <v>478</v>
      </c>
      <c r="B29" s="380">
        <v>1</v>
      </c>
      <c r="C29" s="380">
        <v>4</v>
      </c>
      <c r="D29" s="381" t="s">
        <v>21</v>
      </c>
      <c r="E29" s="458">
        <v>120</v>
      </c>
      <c r="F29" s="404">
        <v>1490300</v>
      </c>
      <c r="G29" s="383">
        <v>1490300</v>
      </c>
    </row>
    <row r="30" spans="1:7" ht="34.5" x14ac:dyDescent="0.25">
      <c r="A30" s="457" t="s">
        <v>88</v>
      </c>
      <c r="B30" s="380">
        <v>1</v>
      </c>
      <c r="C30" s="380">
        <v>4</v>
      </c>
      <c r="D30" s="381" t="s">
        <v>87</v>
      </c>
      <c r="E30" s="458" t="s">
        <v>0</v>
      </c>
      <c r="F30" s="404">
        <v>5000</v>
      </c>
      <c r="G30" s="383">
        <v>5000</v>
      </c>
    </row>
    <row r="31" spans="1:7" ht="68.25" x14ac:dyDescent="0.25">
      <c r="A31" s="457" t="s">
        <v>578</v>
      </c>
      <c r="B31" s="380">
        <v>1</v>
      </c>
      <c r="C31" s="380">
        <v>4</v>
      </c>
      <c r="D31" s="381" t="s">
        <v>87</v>
      </c>
      <c r="E31" s="458">
        <v>100</v>
      </c>
      <c r="F31" s="404">
        <v>3441</v>
      </c>
      <c r="G31" s="383">
        <v>3441</v>
      </c>
    </row>
    <row r="32" spans="1:7" ht="34.5" x14ac:dyDescent="0.25">
      <c r="A32" s="457" t="s">
        <v>478</v>
      </c>
      <c r="B32" s="380">
        <v>1</v>
      </c>
      <c r="C32" s="380">
        <v>4</v>
      </c>
      <c r="D32" s="381" t="s">
        <v>87</v>
      </c>
      <c r="E32" s="458">
        <v>120</v>
      </c>
      <c r="F32" s="404">
        <v>3441</v>
      </c>
      <c r="G32" s="383">
        <v>3441</v>
      </c>
    </row>
    <row r="33" spans="1:7" ht="34.5" x14ac:dyDescent="0.25">
      <c r="A33" s="457" t="s">
        <v>580</v>
      </c>
      <c r="B33" s="380">
        <v>1</v>
      </c>
      <c r="C33" s="380">
        <v>4</v>
      </c>
      <c r="D33" s="381" t="s">
        <v>87</v>
      </c>
      <c r="E33" s="458">
        <v>200</v>
      </c>
      <c r="F33" s="404">
        <v>259</v>
      </c>
      <c r="G33" s="383">
        <v>259</v>
      </c>
    </row>
    <row r="34" spans="1:7" ht="34.5" x14ac:dyDescent="0.25">
      <c r="A34" s="457" t="s">
        <v>479</v>
      </c>
      <c r="B34" s="380">
        <v>1</v>
      </c>
      <c r="C34" s="380">
        <v>4</v>
      </c>
      <c r="D34" s="381" t="s">
        <v>87</v>
      </c>
      <c r="E34" s="458">
        <v>240</v>
      </c>
      <c r="F34" s="404">
        <v>259</v>
      </c>
      <c r="G34" s="383">
        <v>259</v>
      </c>
    </row>
    <row r="35" spans="1:7" x14ac:dyDescent="0.25">
      <c r="A35" s="457" t="s">
        <v>584</v>
      </c>
      <c r="B35" s="380">
        <v>1</v>
      </c>
      <c r="C35" s="380">
        <v>4</v>
      </c>
      <c r="D35" s="381" t="s">
        <v>87</v>
      </c>
      <c r="E35" s="458">
        <v>500</v>
      </c>
      <c r="F35" s="404">
        <v>1300</v>
      </c>
      <c r="G35" s="383">
        <v>1300</v>
      </c>
    </row>
    <row r="36" spans="1:7" x14ac:dyDescent="0.25">
      <c r="A36" s="457" t="s">
        <v>69</v>
      </c>
      <c r="B36" s="380">
        <v>1</v>
      </c>
      <c r="C36" s="380">
        <v>4</v>
      </c>
      <c r="D36" s="381" t="s">
        <v>87</v>
      </c>
      <c r="E36" s="458">
        <v>530</v>
      </c>
      <c r="F36" s="404">
        <v>1300</v>
      </c>
      <c r="G36" s="383">
        <v>1300</v>
      </c>
    </row>
    <row r="37" spans="1:7" ht="57" x14ac:dyDescent="0.25">
      <c r="A37" s="457" t="s">
        <v>86</v>
      </c>
      <c r="B37" s="380">
        <v>1</v>
      </c>
      <c r="C37" s="380">
        <v>4</v>
      </c>
      <c r="D37" s="381" t="s">
        <v>85</v>
      </c>
      <c r="E37" s="458" t="s">
        <v>0</v>
      </c>
      <c r="F37" s="404">
        <v>174900</v>
      </c>
      <c r="G37" s="383">
        <v>176600</v>
      </c>
    </row>
    <row r="38" spans="1:7" ht="68.25" x14ac:dyDescent="0.25">
      <c r="A38" s="457" t="s">
        <v>578</v>
      </c>
      <c r="B38" s="380">
        <v>1</v>
      </c>
      <c r="C38" s="380">
        <v>4</v>
      </c>
      <c r="D38" s="381" t="s">
        <v>85</v>
      </c>
      <c r="E38" s="458">
        <v>100</v>
      </c>
      <c r="F38" s="404">
        <v>140160</v>
      </c>
      <c r="G38" s="383">
        <v>140160</v>
      </c>
    </row>
    <row r="39" spans="1:7" ht="34.5" x14ac:dyDescent="0.25">
      <c r="A39" s="457" t="s">
        <v>478</v>
      </c>
      <c r="B39" s="380">
        <v>1</v>
      </c>
      <c r="C39" s="380">
        <v>4</v>
      </c>
      <c r="D39" s="381" t="s">
        <v>85</v>
      </c>
      <c r="E39" s="458">
        <v>120</v>
      </c>
      <c r="F39" s="404">
        <v>140160</v>
      </c>
      <c r="G39" s="383">
        <v>140160</v>
      </c>
    </row>
    <row r="40" spans="1:7" ht="34.5" x14ac:dyDescent="0.25">
      <c r="A40" s="457" t="s">
        <v>580</v>
      </c>
      <c r="B40" s="380">
        <v>1</v>
      </c>
      <c r="C40" s="380">
        <v>4</v>
      </c>
      <c r="D40" s="381" t="s">
        <v>85</v>
      </c>
      <c r="E40" s="458">
        <v>200</v>
      </c>
      <c r="F40" s="404">
        <v>34740</v>
      </c>
      <c r="G40" s="383">
        <v>36440</v>
      </c>
    </row>
    <row r="41" spans="1:7" ht="34.5" x14ac:dyDescent="0.25">
      <c r="A41" s="457" t="s">
        <v>479</v>
      </c>
      <c r="B41" s="380">
        <v>1</v>
      </c>
      <c r="C41" s="380">
        <v>4</v>
      </c>
      <c r="D41" s="381" t="s">
        <v>85</v>
      </c>
      <c r="E41" s="458">
        <v>240</v>
      </c>
      <c r="F41" s="404">
        <v>34740</v>
      </c>
      <c r="G41" s="383">
        <v>36440</v>
      </c>
    </row>
    <row r="42" spans="1:7" ht="79.5" x14ac:dyDescent="0.25">
      <c r="A42" s="457" t="s">
        <v>84</v>
      </c>
      <c r="B42" s="380">
        <v>1</v>
      </c>
      <c r="C42" s="380">
        <v>4</v>
      </c>
      <c r="D42" s="381" t="s">
        <v>83</v>
      </c>
      <c r="E42" s="458" t="s">
        <v>0</v>
      </c>
      <c r="F42" s="404">
        <v>73600</v>
      </c>
      <c r="G42" s="383">
        <v>74300</v>
      </c>
    </row>
    <row r="43" spans="1:7" ht="68.25" x14ac:dyDescent="0.25">
      <c r="A43" s="457" t="s">
        <v>578</v>
      </c>
      <c r="B43" s="380">
        <v>1</v>
      </c>
      <c r="C43" s="380">
        <v>4</v>
      </c>
      <c r="D43" s="381" t="s">
        <v>83</v>
      </c>
      <c r="E43" s="458">
        <v>100</v>
      </c>
      <c r="F43" s="404">
        <v>67444</v>
      </c>
      <c r="G43" s="383">
        <v>67964</v>
      </c>
    </row>
    <row r="44" spans="1:7" ht="34.5" x14ac:dyDescent="0.25">
      <c r="A44" s="457" t="s">
        <v>478</v>
      </c>
      <c r="B44" s="380">
        <v>1</v>
      </c>
      <c r="C44" s="380">
        <v>4</v>
      </c>
      <c r="D44" s="381" t="s">
        <v>83</v>
      </c>
      <c r="E44" s="458">
        <v>120</v>
      </c>
      <c r="F44" s="404">
        <v>67444</v>
      </c>
      <c r="G44" s="383">
        <v>67964</v>
      </c>
    </row>
    <row r="45" spans="1:7" ht="34.5" x14ac:dyDescent="0.25">
      <c r="A45" s="457" t="s">
        <v>580</v>
      </c>
      <c r="B45" s="380">
        <v>1</v>
      </c>
      <c r="C45" s="380">
        <v>4</v>
      </c>
      <c r="D45" s="381" t="s">
        <v>83</v>
      </c>
      <c r="E45" s="458">
        <v>200</v>
      </c>
      <c r="F45" s="404">
        <v>6156</v>
      </c>
      <c r="G45" s="383">
        <v>6336</v>
      </c>
    </row>
    <row r="46" spans="1:7" ht="34.5" x14ac:dyDescent="0.25">
      <c r="A46" s="457" t="s">
        <v>479</v>
      </c>
      <c r="B46" s="380">
        <v>1</v>
      </c>
      <c r="C46" s="380">
        <v>4</v>
      </c>
      <c r="D46" s="381" t="s">
        <v>83</v>
      </c>
      <c r="E46" s="458">
        <v>240</v>
      </c>
      <c r="F46" s="404">
        <v>6156</v>
      </c>
      <c r="G46" s="383">
        <v>6336</v>
      </c>
    </row>
    <row r="47" spans="1:7" ht="45.75" x14ac:dyDescent="0.25">
      <c r="A47" s="457" t="s">
        <v>17</v>
      </c>
      <c r="B47" s="380">
        <v>1</v>
      </c>
      <c r="C47" s="380">
        <v>4</v>
      </c>
      <c r="D47" s="381" t="s">
        <v>390</v>
      </c>
      <c r="E47" s="458" t="s">
        <v>0</v>
      </c>
      <c r="F47" s="404">
        <v>1100200</v>
      </c>
      <c r="G47" s="383">
        <v>1100200</v>
      </c>
    </row>
    <row r="48" spans="1:7" ht="68.25" x14ac:dyDescent="0.25">
      <c r="A48" s="457" t="s">
        <v>578</v>
      </c>
      <c r="B48" s="380">
        <v>1</v>
      </c>
      <c r="C48" s="380">
        <v>4</v>
      </c>
      <c r="D48" s="381" t="s">
        <v>390</v>
      </c>
      <c r="E48" s="458">
        <v>100</v>
      </c>
      <c r="F48" s="404">
        <v>1100200</v>
      </c>
      <c r="G48" s="383">
        <v>1100200</v>
      </c>
    </row>
    <row r="49" spans="1:7" ht="34.5" x14ac:dyDescent="0.25">
      <c r="A49" s="457" t="s">
        <v>478</v>
      </c>
      <c r="B49" s="380">
        <v>1</v>
      </c>
      <c r="C49" s="380">
        <v>4</v>
      </c>
      <c r="D49" s="381" t="s">
        <v>390</v>
      </c>
      <c r="E49" s="458">
        <v>120</v>
      </c>
      <c r="F49" s="404">
        <v>1100200</v>
      </c>
      <c r="G49" s="383">
        <v>1100200</v>
      </c>
    </row>
    <row r="50" spans="1:7" x14ac:dyDescent="0.25">
      <c r="A50" s="457" t="s">
        <v>443</v>
      </c>
      <c r="B50" s="380">
        <v>1</v>
      </c>
      <c r="C50" s="380">
        <v>5</v>
      </c>
      <c r="D50" s="381" t="s">
        <v>1</v>
      </c>
      <c r="E50" s="458" t="s">
        <v>0</v>
      </c>
      <c r="F50" s="404">
        <v>21100</v>
      </c>
      <c r="G50" s="383">
        <v>22200</v>
      </c>
    </row>
    <row r="51" spans="1:7" ht="57" x14ac:dyDescent="0.25">
      <c r="A51" s="457" t="s">
        <v>444</v>
      </c>
      <c r="B51" s="380">
        <v>1</v>
      </c>
      <c r="C51" s="380">
        <v>5</v>
      </c>
      <c r="D51" s="381" t="s">
        <v>445</v>
      </c>
      <c r="E51" s="458" t="s">
        <v>0</v>
      </c>
      <c r="F51" s="404">
        <v>21100</v>
      </c>
      <c r="G51" s="383">
        <v>22200</v>
      </c>
    </row>
    <row r="52" spans="1:7" ht="34.5" x14ac:dyDescent="0.25">
      <c r="A52" s="457" t="s">
        <v>580</v>
      </c>
      <c r="B52" s="380">
        <v>1</v>
      </c>
      <c r="C52" s="380">
        <v>5</v>
      </c>
      <c r="D52" s="381" t="s">
        <v>445</v>
      </c>
      <c r="E52" s="458">
        <v>200</v>
      </c>
      <c r="F52" s="404">
        <v>21100</v>
      </c>
      <c r="G52" s="383">
        <v>22200</v>
      </c>
    </row>
    <row r="53" spans="1:7" ht="34.5" x14ac:dyDescent="0.25">
      <c r="A53" s="457" t="s">
        <v>479</v>
      </c>
      <c r="B53" s="380">
        <v>1</v>
      </c>
      <c r="C53" s="380">
        <v>5</v>
      </c>
      <c r="D53" s="381" t="s">
        <v>445</v>
      </c>
      <c r="E53" s="458">
        <v>240</v>
      </c>
      <c r="F53" s="404">
        <v>21100</v>
      </c>
      <c r="G53" s="383">
        <v>22200</v>
      </c>
    </row>
    <row r="54" spans="1:7" ht="45.75" x14ac:dyDescent="0.25">
      <c r="A54" s="457" t="s">
        <v>82</v>
      </c>
      <c r="B54" s="380">
        <v>1</v>
      </c>
      <c r="C54" s="380">
        <v>6</v>
      </c>
      <c r="D54" s="381" t="s">
        <v>1</v>
      </c>
      <c r="E54" s="458" t="s">
        <v>0</v>
      </c>
      <c r="F54" s="404">
        <v>521300</v>
      </c>
      <c r="G54" s="383">
        <v>521300</v>
      </c>
    </row>
    <row r="55" spans="1:7" x14ac:dyDescent="0.25">
      <c r="A55" s="457" t="s">
        <v>81</v>
      </c>
      <c r="B55" s="380">
        <v>1</v>
      </c>
      <c r="C55" s="380">
        <v>6</v>
      </c>
      <c r="D55" s="381" t="s">
        <v>79</v>
      </c>
      <c r="E55" s="458" t="s">
        <v>0</v>
      </c>
      <c r="F55" s="404">
        <v>521300</v>
      </c>
      <c r="G55" s="383">
        <v>521300</v>
      </c>
    </row>
    <row r="56" spans="1:7" ht="68.25" x14ac:dyDescent="0.25">
      <c r="A56" s="457" t="s">
        <v>578</v>
      </c>
      <c r="B56" s="380">
        <v>1</v>
      </c>
      <c r="C56" s="380">
        <v>6</v>
      </c>
      <c r="D56" s="381" t="s">
        <v>79</v>
      </c>
      <c r="E56" s="458">
        <v>100</v>
      </c>
      <c r="F56" s="404">
        <v>521300</v>
      </c>
      <c r="G56" s="383">
        <v>521300</v>
      </c>
    </row>
    <row r="57" spans="1:7" ht="34.5" x14ac:dyDescent="0.25">
      <c r="A57" s="457" t="s">
        <v>478</v>
      </c>
      <c r="B57" s="380">
        <v>1</v>
      </c>
      <c r="C57" s="380">
        <v>6</v>
      </c>
      <c r="D57" s="381" t="s">
        <v>79</v>
      </c>
      <c r="E57" s="458">
        <v>120</v>
      </c>
      <c r="F57" s="404">
        <v>521300</v>
      </c>
      <c r="G57" s="383">
        <v>521300</v>
      </c>
    </row>
    <row r="58" spans="1:7" x14ac:dyDescent="0.25">
      <c r="A58" s="457" t="s">
        <v>78</v>
      </c>
      <c r="B58" s="380">
        <v>1</v>
      </c>
      <c r="C58" s="380">
        <v>11</v>
      </c>
      <c r="D58" s="381" t="s">
        <v>1</v>
      </c>
      <c r="E58" s="458" t="s">
        <v>0</v>
      </c>
      <c r="F58" s="404">
        <v>100000</v>
      </c>
      <c r="G58" s="383">
        <v>0</v>
      </c>
    </row>
    <row r="59" spans="1:7" x14ac:dyDescent="0.25">
      <c r="A59" s="457" t="s">
        <v>77</v>
      </c>
      <c r="B59" s="380">
        <v>1</v>
      </c>
      <c r="C59" s="380">
        <v>11</v>
      </c>
      <c r="D59" s="381" t="s">
        <v>75</v>
      </c>
      <c r="E59" s="458" t="s">
        <v>0</v>
      </c>
      <c r="F59" s="404">
        <v>100000</v>
      </c>
      <c r="G59" s="383">
        <v>0</v>
      </c>
    </row>
    <row r="60" spans="1:7" x14ac:dyDescent="0.25">
      <c r="A60" s="457" t="s">
        <v>582</v>
      </c>
      <c r="B60" s="380">
        <v>1</v>
      </c>
      <c r="C60" s="380">
        <v>11</v>
      </c>
      <c r="D60" s="381" t="s">
        <v>75</v>
      </c>
      <c r="E60" s="458">
        <v>800</v>
      </c>
      <c r="F60" s="404">
        <v>100000</v>
      </c>
      <c r="G60" s="383">
        <v>0</v>
      </c>
    </row>
    <row r="61" spans="1:7" x14ac:dyDescent="0.25">
      <c r="A61" s="457" t="s">
        <v>76</v>
      </c>
      <c r="B61" s="380">
        <v>1</v>
      </c>
      <c r="C61" s="380">
        <v>11</v>
      </c>
      <c r="D61" s="381" t="s">
        <v>75</v>
      </c>
      <c r="E61" s="458">
        <v>870</v>
      </c>
      <c r="F61" s="404">
        <v>100000</v>
      </c>
      <c r="G61" s="383">
        <v>0</v>
      </c>
    </row>
    <row r="62" spans="1:7" x14ac:dyDescent="0.25">
      <c r="A62" s="457" t="s">
        <v>74</v>
      </c>
      <c r="B62" s="380">
        <v>1</v>
      </c>
      <c r="C62" s="380">
        <v>13</v>
      </c>
      <c r="D62" s="381" t="s">
        <v>1</v>
      </c>
      <c r="E62" s="458" t="s">
        <v>0</v>
      </c>
      <c r="F62" s="404">
        <v>4020000</v>
      </c>
      <c r="G62" s="383">
        <v>4020000</v>
      </c>
    </row>
    <row r="63" spans="1:7" ht="23.25" x14ac:dyDescent="0.25">
      <c r="A63" s="457" t="s">
        <v>71</v>
      </c>
      <c r="B63" s="380">
        <v>1</v>
      </c>
      <c r="C63" s="380">
        <v>13</v>
      </c>
      <c r="D63" s="381" t="s">
        <v>70</v>
      </c>
      <c r="E63" s="458" t="s">
        <v>0</v>
      </c>
      <c r="F63" s="404">
        <v>3707000</v>
      </c>
      <c r="G63" s="383">
        <v>3707000</v>
      </c>
    </row>
    <row r="64" spans="1:7" ht="68.25" x14ac:dyDescent="0.25">
      <c r="A64" s="457" t="s">
        <v>578</v>
      </c>
      <c r="B64" s="380">
        <v>1</v>
      </c>
      <c r="C64" s="380">
        <v>13</v>
      </c>
      <c r="D64" s="381" t="s">
        <v>70</v>
      </c>
      <c r="E64" s="458">
        <v>100</v>
      </c>
      <c r="F64" s="404">
        <v>3707000</v>
      </c>
      <c r="G64" s="383">
        <v>3707000</v>
      </c>
    </row>
    <row r="65" spans="1:7" ht="23.25" x14ac:dyDescent="0.25">
      <c r="A65" s="457" t="s">
        <v>482</v>
      </c>
      <c r="B65" s="380">
        <v>1</v>
      </c>
      <c r="C65" s="380">
        <v>13</v>
      </c>
      <c r="D65" s="381" t="s">
        <v>70</v>
      </c>
      <c r="E65" s="458">
        <v>110</v>
      </c>
      <c r="F65" s="404">
        <v>3707000</v>
      </c>
      <c r="G65" s="383">
        <v>3707000</v>
      </c>
    </row>
    <row r="66" spans="1:7" ht="113.25" x14ac:dyDescent="0.25">
      <c r="A66" s="457" t="s">
        <v>446</v>
      </c>
      <c r="B66" s="380">
        <v>1</v>
      </c>
      <c r="C66" s="380">
        <v>13</v>
      </c>
      <c r="D66" s="381" t="s">
        <v>447</v>
      </c>
      <c r="E66" s="458" t="s">
        <v>0</v>
      </c>
      <c r="F66" s="404">
        <v>313000</v>
      </c>
      <c r="G66" s="383">
        <v>313000</v>
      </c>
    </row>
    <row r="67" spans="1:7" ht="34.5" x14ac:dyDescent="0.25">
      <c r="A67" s="457" t="s">
        <v>580</v>
      </c>
      <c r="B67" s="380">
        <v>1</v>
      </c>
      <c r="C67" s="380">
        <v>13</v>
      </c>
      <c r="D67" s="381" t="s">
        <v>447</v>
      </c>
      <c r="E67" s="458">
        <v>200</v>
      </c>
      <c r="F67" s="404">
        <v>313000</v>
      </c>
      <c r="G67" s="383">
        <v>313000</v>
      </c>
    </row>
    <row r="68" spans="1:7" ht="34.5" x14ac:dyDescent="0.25">
      <c r="A68" s="457" t="s">
        <v>479</v>
      </c>
      <c r="B68" s="380">
        <v>1</v>
      </c>
      <c r="C68" s="380">
        <v>13</v>
      </c>
      <c r="D68" s="381" t="s">
        <v>447</v>
      </c>
      <c r="E68" s="458">
        <v>240</v>
      </c>
      <c r="F68" s="404">
        <v>313000</v>
      </c>
      <c r="G68" s="383">
        <v>313000</v>
      </c>
    </row>
    <row r="69" spans="1:7" x14ac:dyDescent="0.25">
      <c r="A69" s="457" t="s">
        <v>450</v>
      </c>
      <c r="B69" s="380">
        <v>2</v>
      </c>
      <c r="C69" s="380">
        <v>0</v>
      </c>
      <c r="D69" s="381" t="s">
        <v>1</v>
      </c>
      <c r="E69" s="458" t="s">
        <v>0</v>
      </c>
      <c r="F69" s="404">
        <v>1344800</v>
      </c>
      <c r="G69" s="383">
        <v>1372000</v>
      </c>
    </row>
    <row r="70" spans="1:7" ht="23.25" x14ac:dyDescent="0.25">
      <c r="A70" s="457" t="s">
        <v>451</v>
      </c>
      <c r="B70" s="380">
        <v>2</v>
      </c>
      <c r="C70" s="380">
        <v>3</v>
      </c>
      <c r="D70" s="381" t="s">
        <v>1</v>
      </c>
      <c r="E70" s="458" t="s">
        <v>0</v>
      </c>
      <c r="F70" s="404">
        <v>1344800</v>
      </c>
      <c r="G70" s="383">
        <v>1372000</v>
      </c>
    </row>
    <row r="71" spans="1:7" ht="34.5" x14ac:dyDescent="0.25">
      <c r="A71" s="457" t="s">
        <v>452</v>
      </c>
      <c r="B71" s="380">
        <v>2</v>
      </c>
      <c r="C71" s="380">
        <v>3</v>
      </c>
      <c r="D71" s="381" t="s">
        <v>453</v>
      </c>
      <c r="E71" s="458" t="s">
        <v>0</v>
      </c>
      <c r="F71" s="404">
        <v>1344800</v>
      </c>
      <c r="G71" s="383">
        <v>1372000</v>
      </c>
    </row>
    <row r="72" spans="1:7" x14ac:dyDescent="0.25">
      <c r="A72" s="457" t="s">
        <v>584</v>
      </c>
      <c r="B72" s="380">
        <v>2</v>
      </c>
      <c r="C72" s="380">
        <v>3</v>
      </c>
      <c r="D72" s="381" t="s">
        <v>453</v>
      </c>
      <c r="E72" s="458">
        <v>500</v>
      </c>
      <c r="F72" s="404">
        <v>1344800</v>
      </c>
      <c r="G72" s="383">
        <v>1372000</v>
      </c>
    </row>
    <row r="73" spans="1:7" x14ac:dyDescent="0.25">
      <c r="A73" s="457" t="s">
        <v>69</v>
      </c>
      <c r="B73" s="380">
        <v>2</v>
      </c>
      <c r="C73" s="380">
        <v>3</v>
      </c>
      <c r="D73" s="381" t="s">
        <v>453</v>
      </c>
      <c r="E73" s="458">
        <v>530</v>
      </c>
      <c r="F73" s="404">
        <v>1344800</v>
      </c>
      <c r="G73" s="383">
        <v>1372000</v>
      </c>
    </row>
    <row r="74" spans="1:7" ht="23.25" x14ac:dyDescent="0.25">
      <c r="A74" s="457" t="s">
        <v>391</v>
      </c>
      <c r="B74" s="380">
        <v>3</v>
      </c>
      <c r="C74" s="380">
        <v>0</v>
      </c>
      <c r="D74" s="381" t="s">
        <v>1</v>
      </c>
      <c r="E74" s="458" t="s">
        <v>0</v>
      </c>
      <c r="F74" s="404">
        <v>150000</v>
      </c>
      <c r="G74" s="383">
        <v>150000</v>
      </c>
    </row>
    <row r="75" spans="1:7" ht="45.75" x14ac:dyDescent="0.25">
      <c r="A75" s="457" t="s">
        <v>68</v>
      </c>
      <c r="B75" s="380">
        <v>3</v>
      </c>
      <c r="C75" s="380">
        <v>9</v>
      </c>
      <c r="D75" s="381" t="s">
        <v>1</v>
      </c>
      <c r="E75" s="458" t="s">
        <v>0</v>
      </c>
      <c r="F75" s="404">
        <v>150000</v>
      </c>
      <c r="G75" s="383">
        <v>150000</v>
      </c>
    </row>
    <row r="76" spans="1:7" ht="57" x14ac:dyDescent="0.25">
      <c r="A76" s="457" t="s">
        <v>65</v>
      </c>
      <c r="B76" s="380">
        <v>3</v>
      </c>
      <c r="C76" s="380">
        <v>9</v>
      </c>
      <c r="D76" s="381" t="s">
        <v>64</v>
      </c>
      <c r="E76" s="458" t="s">
        <v>0</v>
      </c>
      <c r="F76" s="404">
        <v>150000</v>
      </c>
      <c r="G76" s="383">
        <v>150000</v>
      </c>
    </row>
    <row r="77" spans="1:7" ht="34.5" x14ac:dyDescent="0.25">
      <c r="A77" s="457" t="s">
        <v>580</v>
      </c>
      <c r="B77" s="380">
        <v>3</v>
      </c>
      <c r="C77" s="380">
        <v>9</v>
      </c>
      <c r="D77" s="381" t="s">
        <v>64</v>
      </c>
      <c r="E77" s="458">
        <v>200</v>
      </c>
      <c r="F77" s="404">
        <v>150000</v>
      </c>
      <c r="G77" s="383">
        <v>150000</v>
      </c>
    </row>
    <row r="78" spans="1:7" ht="34.5" x14ac:dyDescent="0.25">
      <c r="A78" s="457" t="s">
        <v>479</v>
      </c>
      <c r="B78" s="380">
        <v>3</v>
      </c>
      <c r="C78" s="380">
        <v>9</v>
      </c>
      <c r="D78" s="381" t="s">
        <v>64</v>
      </c>
      <c r="E78" s="458">
        <v>240</v>
      </c>
      <c r="F78" s="404">
        <v>150000</v>
      </c>
      <c r="G78" s="383">
        <v>150000</v>
      </c>
    </row>
    <row r="79" spans="1:7" x14ac:dyDescent="0.25">
      <c r="A79" s="457" t="s">
        <v>392</v>
      </c>
      <c r="B79" s="380">
        <v>4</v>
      </c>
      <c r="C79" s="380">
        <v>0</v>
      </c>
      <c r="D79" s="381" t="s">
        <v>1</v>
      </c>
      <c r="E79" s="458" t="s">
        <v>0</v>
      </c>
      <c r="F79" s="404">
        <v>19510900</v>
      </c>
      <c r="G79" s="383">
        <v>26370900</v>
      </c>
    </row>
    <row r="80" spans="1:7" x14ac:dyDescent="0.25">
      <c r="A80" s="457" t="s">
        <v>454</v>
      </c>
      <c r="B80" s="380">
        <v>4</v>
      </c>
      <c r="C80" s="380">
        <v>5</v>
      </c>
      <c r="D80" s="381" t="s">
        <v>1</v>
      </c>
      <c r="E80" s="458" t="s">
        <v>0</v>
      </c>
      <c r="F80" s="404">
        <v>414600</v>
      </c>
      <c r="G80" s="383">
        <v>414600</v>
      </c>
    </row>
    <row r="81" spans="1:7" ht="34.5" x14ac:dyDescent="0.25">
      <c r="A81" s="457" t="s">
        <v>455</v>
      </c>
      <c r="B81" s="380">
        <v>4</v>
      </c>
      <c r="C81" s="380">
        <v>5</v>
      </c>
      <c r="D81" s="381" t="s">
        <v>456</v>
      </c>
      <c r="E81" s="458" t="s">
        <v>0</v>
      </c>
      <c r="F81" s="404">
        <v>414600</v>
      </c>
      <c r="G81" s="383">
        <v>414600</v>
      </c>
    </row>
    <row r="82" spans="1:7" ht="34.5" x14ac:dyDescent="0.25">
      <c r="A82" s="457" t="s">
        <v>580</v>
      </c>
      <c r="B82" s="380">
        <v>4</v>
      </c>
      <c r="C82" s="380">
        <v>5</v>
      </c>
      <c r="D82" s="381" t="s">
        <v>456</v>
      </c>
      <c r="E82" s="458">
        <v>200</v>
      </c>
      <c r="F82" s="404">
        <v>414600</v>
      </c>
      <c r="G82" s="383">
        <v>414600</v>
      </c>
    </row>
    <row r="83" spans="1:7" ht="34.5" x14ac:dyDescent="0.25">
      <c r="A83" s="457" t="s">
        <v>479</v>
      </c>
      <c r="B83" s="380">
        <v>4</v>
      </c>
      <c r="C83" s="380">
        <v>5</v>
      </c>
      <c r="D83" s="381" t="s">
        <v>456</v>
      </c>
      <c r="E83" s="458">
        <v>240</v>
      </c>
      <c r="F83" s="404">
        <v>414600</v>
      </c>
      <c r="G83" s="383">
        <v>414600</v>
      </c>
    </row>
    <row r="84" spans="1:7" x14ac:dyDescent="0.25">
      <c r="A84" s="457" t="s">
        <v>60</v>
      </c>
      <c r="B84" s="380">
        <v>4</v>
      </c>
      <c r="C84" s="380">
        <v>9</v>
      </c>
      <c r="D84" s="381" t="s">
        <v>1</v>
      </c>
      <c r="E84" s="458" t="s">
        <v>0</v>
      </c>
      <c r="F84" s="404">
        <v>17992100</v>
      </c>
      <c r="G84" s="383">
        <v>17992100</v>
      </c>
    </row>
    <row r="85" spans="1:7" ht="68.25" x14ac:dyDescent="0.25">
      <c r="A85" s="457" t="s">
        <v>59</v>
      </c>
      <c r="B85" s="380">
        <v>4</v>
      </c>
      <c r="C85" s="380">
        <v>9</v>
      </c>
      <c r="D85" s="381" t="s">
        <v>58</v>
      </c>
      <c r="E85" s="458" t="s">
        <v>0</v>
      </c>
      <c r="F85" s="404">
        <v>17992100</v>
      </c>
      <c r="G85" s="383">
        <v>17992100</v>
      </c>
    </row>
    <row r="86" spans="1:7" ht="34.5" x14ac:dyDescent="0.25">
      <c r="A86" s="457" t="s">
        <v>580</v>
      </c>
      <c r="B86" s="380">
        <v>4</v>
      </c>
      <c r="C86" s="380">
        <v>9</v>
      </c>
      <c r="D86" s="381" t="s">
        <v>58</v>
      </c>
      <c r="E86" s="458">
        <v>200</v>
      </c>
      <c r="F86" s="404">
        <v>17992100</v>
      </c>
      <c r="G86" s="383">
        <v>17992100</v>
      </c>
    </row>
    <row r="87" spans="1:7" ht="34.5" x14ac:dyDescent="0.25">
      <c r="A87" s="457" t="s">
        <v>479</v>
      </c>
      <c r="B87" s="380">
        <v>4</v>
      </c>
      <c r="C87" s="380">
        <v>9</v>
      </c>
      <c r="D87" s="381" t="s">
        <v>58</v>
      </c>
      <c r="E87" s="458">
        <v>240</v>
      </c>
      <c r="F87" s="404">
        <v>17992100</v>
      </c>
      <c r="G87" s="383">
        <v>17992100</v>
      </c>
    </row>
    <row r="88" spans="1:7" x14ac:dyDescent="0.25">
      <c r="A88" s="457" t="s">
        <v>485</v>
      </c>
      <c r="B88" s="380">
        <v>4</v>
      </c>
      <c r="C88" s="380">
        <v>10</v>
      </c>
      <c r="D88" s="381" t="s">
        <v>1</v>
      </c>
      <c r="E88" s="458" t="s">
        <v>0</v>
      </c>
      <c r="F88" s="404">
        <v>0</v>
      </c>
      <c r="G88" s="383">
        <v>7360000</v>
      </c>
    </row>
    <row r="89" spans="1:7" ht="90.75" x14ac:dyDescent="0.25">
      <c r="A89" s="457" t="s">
        <v>486</v>
      </c>
      <c r="B89" s="380">
        <v>4</v>
      </c>
      <c r="C89" s="380">
        <v>10</v>
      </c>
      <c r="D89" s="381" t="s">
        <v>487</v>
      </c>
      <c r="E89" s="458" t="s">
        <v>0</v>
      </c>
      <c r="F89" s="404">
        <v>0</v>
      </c>
      <c r="G89" s="383">
        <v>7360000</v>
      </c>
    </row>
    <row r="90" spans="1:7" ht="34.5" x14ac:dyDescent="0.25">
      <c r="A90" s="457" t="s">
        <v>590</v>
      </c>
      <c r="B90" s="380">
        <v>4</v>
      </c>
      <c r="C90" s="380">
        <v>10</v>
      </c>
      <c r="D90" s="381" t="s">
        <v>487</v>
      </c>
      <c r="E90" s="458">
        <v>400</v>
      </c>
      <c r="F90" s="404">
        <v>0</v>
      </c>
      <c r="G90" s="383">
        <v>7360000</v>
      </c>
    </row>
    <row r="91" spans="1:7" x14ac:dyDescent="0.25">
      <c r="A91" s="457" t="s">
        <v>488</v>
      </c>
      <c r="B91" s="380">
        <v>4</v>
      </c>
      <c r="C91" s="380">
        <v>10</v>
      </c>
      <c r="D91" s="381" t="s">
        <v>487</v>
      </c>
      <c r="E91" s="458">
        <v>410</v>
      </c>
      <c r="F91" s="404">
        <v>0</v>
      </c>
      <c r="G91" s="383">
        <v>7360000</v>
      </c>
    </row>
    <row r="92" spans="1:7" ht="23.25" x14ac:dyDescent="0.25">
      <c r="A92" s="457" t="s">
        <v>57</v>
      </c>
      <c r="B92" s="380">
        <v>4</v>
      </c>
      <c r="C92" s="380">
        <v>12</v>
      </c>
      <c r="D92" s="381" t="s">
        <v>1</v>
      </c>
      <c r="E92" s="458" t="s">
        <v>0</v>
      </c>
      <c r="F92" s="404">
        <v>1104200</v>
      </c>
      <c r="G92" s="383">
        <v>604200</v>
      </c>
    </row>
    <row r="93" spans="1:7" ht="45.75" x14ac:dyDescent="0.25">
      <c r="A93" s="457" t="s">
        <v>491</v>
      </c>
      <c r="B93" s="380">
        <v>4</v>
      </c>
      <c r="C93" s="380">
        <v>12</v>
      </c>
      <c r="D93" s="381" t="s">
        <v>492</v>
      </c>
      <c r="E93" s="458" t="s">
        <v>0</v>
      </c>
      <c r="F93" s="404">
        <v>500000</v>
      </c>
      <c r="G93" s="383">
        <v>0</v>
      </c>
    </row>
    <row r="94" spans="1:7" x14ac:dyDescent="0.25">
      <c r="A94" s="457" t="s">
        <v>582</v>
      </c>
      <c r="B94" s="380">
        <v>4</v>
      </c>
      <c r="C94" s="380">
        <v>12</v>
      </c>
      <c r="D94" s="381" t="s">
        <v>492</v>
      </c>
      <c r="E94" s="458">
        <v>800</v>
      </c>
      <c r="F94" s="404">
        <v>500000</v>
      </c>
      <c r="G94" s="383">
        <v>0</v>
      </c>
    </row>
    <row r="95" spans="1:7" ht="57" x14ac:dyDescent="0.25">
      <c r="A95" s="457" t="s">
        <v>484</v>
      </c>
      <c r="B95" s="380">
        <v>4</v>
      </c>
      <c r="C95" s="380">
        <v>12</v>
      </c>
      <c r="D95" s="381" t="s">
        <v>492</v>
      </c>
      <c r="E95" s="458">
        <v>810</v>
      </c>
      <c r="F95" s="404">
        <v>500000</v>
      </c>
      <c r="G95" s="383">
        <v>0</v>
      </c>
    </row>
    <row r="96" spans="1:7" ht="79.5" x14ac:dyDescent="0.25">
      <c r="A96" s="457" t="s">
        <v>368</v>
      </c>
      <c r="B96" s="380">
        <v>4</v>
      </c>
      <c r="C96" s="380">
        <v>12</v>
      </c>
      <c r="D96" s="381" t="s">
        <v>56</v>
      </c>
      <c r="E96" s="458" t="s">
        <v>0</v>
      </c>
      <c r="F96" s="404">
        <v>604200</v>
      </c>
      <c r="G96" s="383">
        <v>604200</v>
      </c>
    </row>
    <row r="97" spans="1:7" x14ac:dyDescent="0.25">
      <c r="A97" s="457" t="s">
        <v>582</v>
      </c>
      <c r="B97" s="380">
        <v>4</v>
      </c>
      <c r="C97" s="380">
        <v>12</v>
      </c>
      <c r="D97" s="381" t="s">
        <v>56</v>
      </c>
      <c r="E97" s="458">
        <v>800</v>
      </c>
      <c r="F97" s="404">
        <v>604200</v>
      </c>
      <c r="G97" s="383">
        <v>604200</v>
      </c>
    </row>
    <row r="98" spans="1:7" ht="57" x14ac:dyDescent="0.25">
      <c r="A98" s="457" t="s">
        <v>484</v>
      </c>
      <c r="B98" s="380">
        <v>4</v>
      </c>
      <c r="C98" s="380">
        <v>12</v>
      </c>
      <c r="D98" s="381" t="s">
        <v>56</v>
      </c>
      <c r="E98" s="458">
        <v>810</v>
      </c>
      <c r="F98" s="404">
        <v>604200</v>
      </c>
      <c r="G98" s="383">
        <v>604200</v>
      </c>
    </row>
    <row r="99" spans="1:7" ht="23.25" x14ac:dyDescent="0.25">
      <c r="A99" s="457" t="s">
        <v>393</v>
      </c>
      <c r="B99" s="380">
        <v>5</v>
      </c>
      <c r="C99" s="380">
        <v>0</v>
      </c>
      <c r="D99" s="381" t="s">
        <v>1</v>
      </c>
      <c r="E99" s="458" t="s">
        <v>0</v>
      </c>
      <c r="F99" s="404">
        <v>24427500</v>
      </c>
      <c r="G99" s="383">
        <v>11373000</v>
      </c>
    </row>
    <row r="100" spans="1:7" x14ac:dyDescent="0.25">
      <c r="A100" s="457" t="s">
        <v>55</v>
      </c>
      <c r="B100" s="380">
        <v>5</v>
      </c>
      <c r="C100" s="380">
        <v>1</v>
      </c>
      <c r="D100" s="381" t="s">
        <v>1</v>
      </c>
      <c r="E100" s="458" t="s">
        <v>0</v>
      </c>
      <c r="F100" s="404">
        <v>9068800</v>
      </c>
      <c r="G100" s="383">
        <v>4534400</v>
      </c>
    </row>
    <row r="101" spans="1:7" ht="79.5" x14ac:dyDescent="0.25">
      <c r="A101" s="457" t="s">
        <v>493</v>
      </c>
      <c r="B101" s="380">
        <v>5</v>
      </c>
      <c r="C101" s="380">
        <v>1</v>
      </c>
      <c r="D101" s="381" t="s">
        <v>494</v>
      </c>
      <c r="E101" s="458" t="s">
        <v>0</v>
      </c>
      <c r="F101" s="404">
        <v>9068800</v>
      </c>
      <c r="G101" s="383">
        <v>4534400</v>
      </c>
    </row>
    <row r="102" spans="1:7" ht="34.5" x14ac:dyDescent="0.25">
      <c r="A102" s="457" t="s">
        <v>590</v>
      </c>
      <c r="B102" s="380">
        <v>5</v>
      </c>
      <c r="C102" s="380">
        <v>1</v>
      </c>
      <c r="D102" s="381" t="s">
        <v>494</v>
      </c>
      <c r="E102" s="458">
        <v>400</v>
      </c>
      <c r="F102" s="404">
        <v>9068800</v>
      </c>
      <c r="G102" s="383">
        <v>4534400</v>
      </c>
    </row>
    <row r="103" spans="1:7" x14ac:dyDescent="0.25">
      <c r="A103" s="457" t="s">
        <v>488</v>
      </c>
      <c r="B103" s="380">
        <v>5</v>
      </c>
      <c r="C103" s="380">
        <v>1</v>
      </c>
      <c r="D103" s="381" t="s">
        <v>494</v>
      </c>
      <c r="E103" s="458">
        <v>410</v>
      </c>
      <c r="F103" s="404">
        <v>9068800</v>
      </c>
      <c r="G103" s="383">
        <v>4534400</v>
      </c>
    </row>
    <row r="104" spans="1:7" x14ac:dyDescent="0.25">
      <c r="A104" s="457" t="s">
        <v>394</v>
      </c>
      <c r="B104" s="380">
        <v>5</v>
      </c>
      <c r="C104" s="380">
        <v>2</v>
      </c>
      <c r="D104" s="381" t="s">
        <v>1</v>
      </c>
      <c r="E104" s="458" t="s">
        <v>0</v>
      </c>
      <c r="F104" s="404">
        <v>2967000</v>
      </c>
      <c r="G104" s="383">
        <v>2967000</v>
      </c>
    </row>
    <row r="105" spans="1:7" ht="23.25" x14ac:dyDescent="0.25">
      <c r="A105" s="457" t="s">
        <v>499</v>
      </c>
      <c r="B105" s="380">
        <v>5</v>
      </c>
      <c r="C105" s="380">
        <v>2</v>
      </c>
      <c r="D105" s="381" t="s">
        <v>500</v>
      </c>
      <c r="E105" s="458" t="s">
        <v>0</v>
      </c>
      <c r="F105" s="404">
        <v>2967000</v>
      </c>
      <c r="G105" s="383">
        <v>2967000</v>
      </c>
    </row>
    <row r="106" spans="1:7" x14ac:dyDescent="0.25">
      <c r="A106" s="457" t="s">
        <v>582</v>
      </c>
      <c r="B106" s="380">
        <v>5</v>
      </c>
      <c r="C106" s="380">
        <v>2</v>
      </c>
      <c r="D106" s="381" t="s">
        <v>500</v>
      </c>
      <c r="E106" s="458">
        <v>800</v>
      </c>
      <c r="F106" s="404">
        <v>2967000</v>
      </c>
      <c r="G106" s="383">
        <v>2967000</v>
      </c>
    </row>
    <row r="107" spans="1:7" ht="57" x14ac:dyDescent="0.25">
      <c r="A107" s="457" t="s">
        <v>484</v>
      </c>
      <c r="B107" s="380">
        <v>5</v>
      </c>
      <c r="C107" s="380">
        <v>2</v>
      </c>
      <c r="D107" s="381" t="s">
        <v>500</v>
      </c>
      <c r="E107" s="458">
        <v>810</v>
      </c>
      <c r="F107" s="404">
        <v>2967000</v>
      </c>
      <c r="G107" s="383">
        <v>2967000</v>
      </c>
    </row>
    <row r="108" spans="1:7" x14ac:dyDescent="0.25">
      <c r="A108" s="457" t="s">
        <v>395</v>
      </c>
      <c r="B108" s="380">
        <v>5</v>
      </c>
      <c r="C108" s="380">
        <v>3</v>
      </c>
      <c r="D108" s="381" t="s">
        <v>1</v>
      </c>
      <c r="E108" s="458" t="s">
        <v>0</v>
      </c>
      <c r="F108" s="404">
        <v>12391700</v>
      </c>
      <c r="G108" s="383">
        <v>3871600</v>
      </c>
    </row>
    <row r="109" spans="1:7" ht="113.25" x14ac:dyDescent="0.25">
      <c r="A109" s="457" t="s">
        <v>457</v>
      </c>
      <c r="B109" s="380">
        <v>5</v>
      </c>
      <c r="C109" s="380">
        <v>3</v>
      </c>
      <c r="D109" s="381" t="s">
        <v>458</v>
      </c>
      <c r="E109" s="458" t="s">
        <v>0</v>
      </c>
      <c r="F109" s="404">
        <v>11991700</v>
      </c>
      <c r="G109" s="383">
        <v>0</v>
      </c>
    </row>
    <row r="110" spans="1:7" ht="34.5" x14ac:dyDescent="0.25">
      <c r="A110" s="457" t="s">
        <v>590</v>
      </c>
      <c r="B110" s="380">
        <v>5</v>
      </c>
      <c r="C110" s="380">
        <v>3</v>
      </c>
      <c r="D110" s="381" t="s">
        <v>458</v>
      </c>
      <c r="E110" s="458">
        <v>400</v>
      </c>
      <c r="F110" s="404">
        <v>11991700</v>
      </c>
      <c r="G110" s="383">
        <v>0</v>
      </c>
    </row>
    <row r="111" spans="1:7" x14ac:dyDescent="0.25">
      <c r="A111" s="457" t="s">
        <v>488</v>
      </c>
      <c r="B111" s="380">
        <v>5</v>
      </c>
      <c r="C111" s="380">
        <v>3</v>
      </c>
      <c r="D111" s="381" t="s">
        <v>458</v>
      </c>
      <c r="E111" s="458">
        <v>410</v>
      </c>
      <c r="F111" s="404">
        <v>11991700</v>
      </c>
      <c r="G111" s="383">
        <v>0</v>
      </c>
    </row>
    <row r="112" spans="1:7" ht="90.75" x14ac:dyDescent="0.25">
      <c r="A112" s="457" t="s">
        <v>508</v>
      </c>
      <c r="B112" s="380">
        <v>5</v>
      </c>
      <c r="C112" s="380">
        <v>3</v>
      </c>
      <c r="D112" s="381" t="s">
        <v>509</v>
      </c>
      <c r="E112" s="458" t="s">
        <v>0</v>
      </c>
      <c r="F112" s="404">
        <v>400000</v>
      </c>
      <c r="G112" s="383">
        <v>3871600</v>
      </c>
    </row>
    <row r="113" spans="1:7" ht="34.5" x14ac:dyDescent="0.25">
      <c r="A113" s="457" t="s">
        <v>580</v>
      </c>
      <c r="B113" s="380">
        <v>5</v>
      </c>
      <c r="C113" s="380">
        <v>3</v>
      </c>
      <c r="D113" s="381" t="s">
        <v>509</v>
      </c>
      <c r="E113" s="458">
        <v>200</v>
      </c>
      <c r="F113" s="404">
        <v>400000</v>
      </c>
      <c r="G113" s="383">
        <v>3871600</v>
      </c>
    </row>
    <row r="114" spans="1:7" ht="34.5" x14ac:dyDescent="0.25">
      <c r="A114" s="457" t="s">
        <v>479</v>
      </c>
      <c r="B114" s="380">
        <v>5</v>
      </c>
      <c r="C114" s="380">
        <v>3</v>
      </c>
      <c r="D114" s="381" t="s">
        <v>509</v>
      </c>
      <c r="E114" s="458">
        <v>240</v>
      </c>
      <c r="F114" s="404">
        <v>400000</v>
      </c>
      <c r="G114" s="383">
        <v>3871600</v>
      </c>
    </row>
    <row r="115" spans="1:7" x14ac:dyDescent="0.25">
      <c r="A115" s="457" t="s">
        <v>397</v>
      </c>
      <c r="B115" s="380">
        <v>7</v>
      </c>
      <c r="C115" s="380">
        <v>0</v>
      </c>
      <c r="D115" s="381" t="s">
        <v>1</v>
      </c>
      <c r="E115" s="458" t="s">
        <v>0</v>
      </c>
      <c r="F115" s="404">
        <v>289155800</v>
      </c>
      <c r="G115" s="383">
        <v>299518800</v>
      </c>
    </row>
    <row r="116" spans="1:7" x14ac:dyDescent="0.25">
      <c r="A116" s="457" t="s">
        <v>51</v>
      </c>
      <c r="B116" s="380">
        <v>7</v>
      </c>
      <c r="C116" s="380">
        <v>1</v>
      </c>
      <c r="D116" s="381" t="s">
        <v>1</v>
      </c>
      <c r="E116" s="458" t="s">
        <v>0</v>
      </c>
      <c r="F116" s="404">
        <v>46860191.399999999</v>
      </c>
      <c r="G116" s="383">
        <v>48454291.399999999</v>
      </c>
    </row>
    <row r="117" spans="1:7" ht="34.5" x14ac:dyDescent="0.25">
      <c r="A117" s="457" t="s">
        <v>50</v>
      </c>
      <c r="B117" s="380">
        <v>7</v>
      </c>
      <c r="C117" s="380">
        <v>1</v>
      </c>
      <c r="D117" s="381" t="s">
        <v>49</v>
      </c>
      <c r="E117" s="458" t="s">
        <v>0</v>
      </c>
      <c r="F117" s="404">
        <v>30871600</v>
      </c>
      <c r="G117" s="383">
        <v>32465700</v>
      </c>
    </row>
    <row r="118" spans="1:7" ht="68.25" x14ac:dyDescent="0.25">
      <c r="A118" s="457" t="s">
        <v>578</v>
      </c>
      <c r="B118" s="380">
        <v>7</v>
      </c>
      <c r="C118" s="380">
        <v>1</v>
      </c>
      <c r="D118" s="381" t="s">
        <v>49</v>
      </c>
      <c r="E118" s="458">
        <v>100</v>
      </c>
      <c r="F118" s="404">
        <v>30553600</v>
      </c>
      <c r="G118" s="383">
        <v>32147700</v>
      </c>
    </row>
    <row r="119" spans="1:7" ht="23.25" x14ac:dyDescent="0.25">
      <c r="A119" s="457" t="s">
        <v>482</v>
      </c>
      <c r="B119" s="380">
        <v>7</v>
      </c>
      <c r="C119" s="380">
        <v>1</v>
      </c>
      <c r="D119" s="381" t="s">
        <v>49</v>
      </c>
      <c r="E119" s="458">
        <v>110</v>
      </c>
      <c r="F119" s="404">
        <v>30553600</v>
      </c>
      <c r="G119" s="383">
        <v>32147700</v>
      </c>
    </row>
    <row r="120" spans="1:7" ht="34.5" x14ac:dyDescent="0.25">
      <c r="A120" s="457" t="s">
        <v>580</v>
      </c>
      <c r="B120" s="380">
        <v>7</v>
      </c>
      <c r="C120" s="380">
        <v>1</v>
      </c>
      <c r="D120" s="381" t="s">
        <v>49</v>
      </c>
      <c r="E120" s="458">
        <v>200</v>
      </c>
      <c r="F120" s="404">
        <v>318000</v>
      </c>
      <c r="G120" s="383">
        <v>318000</v>
      </c>
    </row>
    <row r="121" spans="1:7" ht="34.5" x14ac:dyDescent="0.25">
      <c r="A121" s="457" t="s">
        <v>479</v>
      </c>
      <c r="B121" s="380">
        <v>7</v>
      </c>
      <c r="C121" s="380">
        <v>1</v>
      </c>
      <c r="D121" s="381" t="s">
        <v>49</v>
      </c>
      <c r="E121" s="458">
        <v>240</v>
      </c>
      <c r="F121" s="404">
        <v>318000</v>
      </c>
      <c r="G121" s="383">
        <v>318000</v>
      </c>
    </row>
    <row r="122" spans="1:7" ht="34.5" x14ac:dyDescent="0.25">
      <c r="A122" s="457" t="s">
        <v>364</v>
      </c>
      <c r="B122" s="380">
        <v>7</v>
      </c>
      <c r="C122" s="380">
        <v>1</v>
      </c>
      <c r="D122" s="381" t="s">
        <v>398</v>
      </c>
      <c r="E122" s="458" t="s">
        <v>0</v>
      </c>
      <c r="F122" s="404">
        <v>88591.4</v>
      </c>
      <c r="G122" s="383">
        <v>88591.4</v>
      </c>
    </row>
    <row r="123" spans="1:7" ht="34.5" x14ac:dyDescent="0.25">
      <c r="A123" s="457" t="s">
        <v>580</v>
      </c>
      <c r="B123" s="380">
        <v>7</v>
      </c>
      <c r="C123" s="380">
        <v>1</v>
      </c>
      <c r="D123" s="381" t="s">
        <v>398</v>
      </c>
      <c r="E123" s="458">
        <v>200</v>
      </c>
      <c r="F123" s="404">
        <v>88591.4</v>
      </c>
      <c r="G123" s="383">
        <v>88591.4</v>
      </c>
    </row>
    <row r="124" spans="1:7" ht="34.5" x14ac:dyDescent="0.25">
      <c r="A124" s="457" t="s">
        <v>479</v>
      </c>
      <c r="B124" s="380">
        <v>7</v>
      </c>
      <c r="C124" s="380">
        <v>1</v>
      </c>
      <c r="D124" s="381" t="s">
        <v>398</v>
      </c>
      <c r="E124" s="458">
        <v>240</v>
      </c>
      <c r="F124" s="404">
        <v>88591.4</v>
      </c>
      <c r="G124" s="383">
        <v>88591.4</v>
      </c>
    </row>
    <row r="125" spans="1:7" ht="124.5" x14ac:dyDescent="0.25">
      <c r="A125" s="457" t="s">
        <v>523</v>
      </c>
      <c r="B125" s="380">
        <v>7</v>
      </c>
      <c r="C125" s="380">
        <v>1</v>
      </c>
      <c r="D125" s="381" t="s">
        <v>524</v>
      </c>
      <c r="E125" s="458" t="s">
        <v>0</v>
      </c>
      <c r="F125" s="404">
        <v>5900000</v>
      </c>
      <c r="G125" s="383">
        <v>5900000</v>
      </c>
    </row>
    <row r="126" spans="1:7" ht="34.5" x14ac:dyDescent="0.25">
      <c r="A126" s="457" t="s">
        <v>580</v>
      </c>
      <c r="B126" s="380">
        <v>7</v>
      </c>
      <c r="C126" s="380">
        <v>1</v>
      </c>
      <c r="D126" s="381" t="s">
        <v>524</v>
      </c>
      <c r="E126" s="458">
        <v>200</v>
      </c>
      <c r="F126" s="404">
        <v>5900000</v>
      </c>
      <c r="G126" s="383">
        <v>5900000</v>
      </c>
    </row>
    <row r="127" spans="1:7" ht="34.5" x14ac:dyDescent="0.25">
      <c r="A127" s="457" t="s">
        <v>479</v>
      </c>
      <c r="B127" s="380">
        <v>7</v>
      </c>
      <c r="C127" s="380">
        <v>1</v>
      </c>
      <c r="D127" s="381" t="s">
        <v>524</v>
      </c>
      <c r="E127" s="458">
        <v>240</v>
      </c>
      <c r="F127" s="404">
        <v>5900000</v>
      </c>
      <c r="G127" s="383">
        <v>5900000</v>
      </c>
    </row>
    <row r="128" spans="1:7" ht="34.5" x14ac:dyDescent="0.25">
      <c r="A128" s="457" t="s">
        <v>48</v>
      </c>
      <c r="B128" s="380">
        <v>7</v>
      </c>
      <c r="C128" s="380">
        <v>1</v>
      </c>
      <c r="D128" s="381" t="s">
        <v>47</v>
      </c>
      <c r="E128" s="458" t="s">
        <v>0</v>
      </c>
      <c r="F128" s="404">
        <v>10000000</v>
      </c>
      <c r="G128" s="383">
        <v>10000000</v>
      </c>
    </row>
    <row r="129" spans="1:7" ht="68.25" x14ac:dyDescent="0.25">
      <c r="A129" s="457" t="s">
        <v>578</v>
      </c>
      <c r="B129" s="380">
        <v>7</v>
      </c>
      <c r="C129" s="380">
        <v>1</v>
      </c>
      <c r="D129" s="381" t="s">
        <v>47</v>
      </c>
      <c r="E129" s="458">
        <v>100</v>
      </c>
      <c r="F129" s="404">
        <v>3114400</v>
      </c>
      <c r="G129" s="383">
        <v>3114400</v>
      </c>
    </row>
    <row r="130" spans="1:7" ht="23.25" x14ac:dyDescent="0.25">
      <c r="A130" s="457" t="s">
        <v>482</v>
      </c>
      <c r="B130" s="380">
        <v>7</v>
      </c>
      <c r="C130" s="380">
        <v>1</v>
      </c>
      <c r="D130" s="381" t="s">
        <v>47</v>
      </c>
      <c r="E130" s="458">
        <v>110</v>
      </c>
      <c r="F130" s="404">
        <v>3114400</v>
      </c>
      <c r="G130" s="383">
        <v>3114400</v>
      </c>
    </row>
    <row r="131" spans="1:7" ht="34.5" x14ac:dyDescent="0.25">
      <c r="A131" s="457" t="s">
        <v>580</v>
      </c>
      <c r="B131" s="380">
        <v>7</v>
      </c>
      <c r="C131" s="380">
        <v>1</v>
      </c>
      <c r="D131" s="381" t="s">
        <v>47</v>
      </c>
      <c r="E131" s="458">
        <v>200</v>
      </c>
      <c r="F131" s="404">
        <v>6791500</v>
      </c>
      <c r="G131" s="383">
        <v>6791500</v>
      </c>
    </row>
    <row r="132" spans="1:7" ht="34.5" x14ac:dyDescent="0.25">
      <c r="A132" s="457" t="s">
        <v>479</v>
      </c>
      <c r="B132" s="380">
        <v>7</v>
      </c>
      <c r="C132" s="380">
        <v>1</v>
      </c>
      <c r="D132" s="381" t="s">
        <v>47</v>
      </c>
      <c r="E132" s="458">
        <v>240</v>
      </c>
      <c r="F132" s="404">
        <v>6791500</v>
      </c>
      <c r="G132" s="383">
        <v>6791500</v>
      </c>
    </row>
    <row r="133" spans="1:7" x14ac:dyDescent="0.25">
      <c r="A133" s="457" t="s">
        <v>582</v>
      </c>
      <c r="B133" s="380">
        <v>7</v>
      </c>
      <c r="C133" s="380">
        <v>1</v>
      </c>
      <c r="D133" s="381" t="s">
        <v>47</v>
      </c>
      <c r="E133" s="458">
        <v>800</v>
      </c>
      <c r="F133" s="404">
        <v>94100</v>
      </c>
      <c r="G133" s="383">
        <v>94100</v>
      </c>
    </row>
    <row r="134" spans="1:7" x14ac:dyDescent="0.25">
      <c r="A134" s="457" t="s">
        <v>480</v>
      </c>
      <c r="B134" s="380">
        <v>7</v>
      </c>
      <c r="C134" s="380">
        <v>1</v>
      </c>
      <c r="D134" s="381" t="s">
        <v>47</v>
      </c>
      <c r="E134" s="458">
        <v>850</v>
      </c>
      <c r="F134" s="404">
        <v>94100</v>
      </c>
      <c r="G134" s="383">
        <v>94100</v>
      </c>
    </row>
    <row r="135" spans="1:7" x14ac:dyDescent="0.25">
      <c r="A135" s="457" t="s">
        <v>45</v>
      </c>
      <c r="B135" s="380">
        <v>7</v>
      </c>
      <c r="C135" s="380">
        <v>2</v>
      </c>
      <c r="D135" s="381" t="s">
        <v>1</v>
      </c>
      <c r="E135" s="458" t="s">
        <v>0</v>
      </c>
      <c r="F135" s="404">
        <v>223688008.59999999</v>
      </c>
      <c r="G135" s="383">
        <v>232456908.59999999</v>
      </c>
    </row>
    <row r="136" spans="1:7" ht="34.5" x14ac:dyDescent="0.25">
      <c r="A136" s="457" t="s">
        <v>50</v>
      </c>
      <c r="B136" s="380">
        <v>7</v>
      </c>
      <c r="C136" s="380">
        <v>2</v>
      </c>
      <c r="D136" s="381" t="s">
        <v>49</v>
      </c>
      <c r="E136" s="458" t="s">
        <v>0</v>
      </c>
      <c r="F136" s="404">
        <v>17419300</v>
      </c>
      <c r="G136" s="383">
        <v>18344800</v>
      </c>
    </row>
    <row r="137" spans="1:7" ht="68.25" x14ac:dyDescent="0.25">
      <c r="A137" s="457" t="s">
        <v>578</v>
      </c>
      <c r="B137" s="380">
        <v>7</v>
      </c>
      <c r="C137" s="380">
        <v>2</v>
      </c>
      <c r="D137" s="381" t="s">
        <v>49</v>
      </c>
      <c r="E137" s="458">
        <v>100</v>
      </c>
      <c r="F137" s="404">
        <v>17260000</v>
      </c>
      <c r="G137" s="383">
        <v>18185500</v>
      </c>
    </row>
    <row r="138" spans="1:7" ht="23.25" x14ac:dyDescent="0.25">
      <c r="A138" s="457" t="s">
        <v>482</v>
      </c>
      <c r="B138" s="380">
        <v>7</v>
      </c>
      <c r="C138" s="380">
        <v>2</v>
      </c>
      <c r="D138" s="381" t="s">
        <v>49</v>
      </c>
      <c r="E138" s="458">
        <v>110</v>
      </c>
      <c r="F138" s="404">
        <v>17260000</v>
      </c>
      <c r="G138" s="383">
        <v>18185500</v>
      </c>
    </row>
    <row r="139" spans="1:7" ht="34.5" x14ac:dyDescent="0.25">
      <c r="A139" s="457" t="s">
        <v>580</v>
      </c>
      <c r="B139" s="380">
        <v>7</v>
      </c>
      <c r="C139" s="380">
        <v>2</v>
      </c>
      <c r="D139" s="381" t="s">
        <v>49</v>
      </c>
      <c r="E139" s="458">
        <v>200</v>
      </c>
      <c r="F139" s="404">
        <v>159300</v>
      </c>
      <c r="G139" s="383">
        <v>159300</v>
      </c>
    </row>
    <row r="140" spans="1:7" ht="34.5" x14ac:dyDescent="0.25">
      <c r="A140" s="457" t="s">
        <v>479</v>
      </c>
      <c r="B140" s="380">
        <v>7</v>
      </c>
      <c r="C140" s="380">
        <v>2</v>
      </c>
      <c r="D140" s="381" t="s">
        <v>49</v>
      </c>
      <c r="E140" s="458">
        <v>240</v>
      </c>
      <c r="F140" s="404">
        <v>159300</v>
      </c>
      <c r="G140" s="383">
        <v>159300</v>
      </c>
    </row>
    <row r="141" spans="1:7" ht="34.5" x14ac:dyDescent="0.25">
      <c r="A141" s="457" t="s">
        <v>44</v>
      </c>
      <c r="B141" s="380">
        <v>7</v>
      </c>
      <c r="C141" s="380">
        <v>2</v>
      </c>
      <c r="D141" s="381" t="s">
        <v>43</v>
      </c>
      <c r="E141" s="458" t="s">
        <v>0</v>
      </c>
      <c r="F141" s="404">
        <v>155458100</v>
      </c>
      <c r="G141" s="383">
        <v>165240100</v>
      </c>
    </row>
    <row r="142" spans="1:7" ht="68.25" x14ac:dyDescent="0.25">
      <c r="A142" s="457" t="s">
        <v>578</v>
      </c>
      <c r="B142" s="380">
        <v>7</v>
      </c>
      <c r="C142" s="380">
        <v>2</v>
      </c>
      <c r="D142" s="381" t="s">
        <v>43</v>
      </c>
      <c r="E142" s="458">
        <v>100</v>
      </c>
      <c r="F142" s="404">
        <v>152531100</v>
      </c>
      <c r="G142" s="383">
        <v>162313100</v>
      </c>
    </row>
    <row r="143" spans="1:7" ht="23.25" x14ac:dyDescent="0.25">
      <c r="A143" s="457" t="s">
        <v>482</v>
      </c>
      <c r="B143" s="380">
        <v>7</v>
      </c>
      <c r="C143" s="380">
        <v>2</v>
      </c>
      <c r="D143" s="381" t="s">
        <v>43</v>
      </c>
      <c r="E143" s="458">
        <v>110</v>
      </c>
      <c r="F143" s="404">
        <v>152531100</v>
      </c>
      <c r="G143" s="383">
        <v>162313100</v>
      </c>
    </row>
    <row r="144" spans="1:7" ht="34.5" x14ac:dyDescent="0.25">
      <c r="A144" s="457" t="s">
        <v>580</v>
      </c>
      <c r="B144" s="380">
        <v>7</v>
      </c>
      <c r="C144" s="380">
        <v>2</v>
      </c>
      <c r="D144" s="381" t="s">
        <v>43</v>
      </c>
      <c r="E144" s="458">
        <v>200</v>
      </c>
      <c r="F144" s="404">
        <v>2927000</v>
      </c>
      <c r="G144" s="383">
        <v>2927000</v>
      </c>
    </row>
    <row r="145" spans="1:7" ht="34.5" x14ac:dyDescent="0.25">
      <c r="A145" s="457" t="s">
        <v>479</v>
      </c>
      <c r="B145" s="380">
        <v>7</v>
      </c>
      <c r="C145" s="380">
        <v>2</v>
      </c>
      <c r="D145" s="381" t="s">
        <v>43</v>
      </c>
      <c r="E145" s="458">
        <v>240</v>
      </c>
      <c r="F145" s="404">
        <v>2927000</v>
      </c>
      <c r="G145" s="383">
        <v>2927000</v>
      </c>
    </row>
    <row r="146" spans="1:7" ht="34.5" x14ac:dyDescent="0.25">
      <c r="A146" s="457" t="s">
        <v>364</v>
      </c>
      <c r="B146" s="380">
        <v>7</v>
      </c>
      <c r="C146" s="380">
        <v>2</v>
      </c>
      <c r="D146" s="381" t="s">
        <v>398</v>
      </c>
      <c r="E146" s="458" t="s">
        <v>0</v>
      </c>
      <c r="F146" s="404">
        <v>9399108.5999999996</v>
      </c>
      <c r="G146" s="383">
        <v>9399108.5999999996</v>
      </c>
    </row>
    <row r="147" spans="1:7" ht="34.5" x14ac:dyDescent="0.25">
      <c r="A147" s="457" t="s">
        <v>580</v>
      </c>
      <c r="B147" s="380">
        <v>7</v>
      </c>
      <c r="C147" s="380">
        <v>2</v>
      </c>
      <c r="D147" s="381" t="s">
        <v>398</v>
      </c>
      <c r="E147" s="458">
        <v>200</v>
      </c>
      <c r="F147" s="404">
        <v>9399108.5999999996</v>
      </c>
      <c r="G147" s="383">
        <v>9399108.5999999996</v>
      </c>
    </row>
    <row r="148" spans="1:7" ht="34.5" x14ac:dyDescent="0.25">
      <c r="A148" s="457" t="s">
        <v>479</v>
      </c>
      <c r="B148" s="380">
        <v>7</v>
      </c>
      <c r="C148" s="380">
        <v>2</v>
      </c>
      <c r="D148" s="381" t="s">
        <v>398</v>
      </c>
      <c r="E148" s="458">
        <v>240</v>
      </c>
      <c r="F148" s="404">
        <v>9399108.5999999996</v>
      </c>
      <c r="G148" s="383">
        <v>9399108.5999999996</v>
      </c>
    </row>
    <row r="149" spans="1:7" ht="23.25" x14ac:dyDescent="0.25">
      <c r="A149" s="457" t="s">
        <v>42</v>
      </c>
      <c r="B149" s="380">
        <v>7</v>
      </c>
      <c r="C149" s="380">
        <v>2</v>
      </c>
      <c r="D149" s="381" t="s">
        <v>41</v>
      </c>
      <c r="E149" s="458" t="s">
        <v>0</v>
      </c>
      <c r="F149" s="404">
        <v>41411500</v>
      </c>
      <c r="G149" s="383">
        <v>39472900</v>
      </c>
    </row>
    <row r="150" spans="1:7" ht="68.25" x14ac:dyDescent="0.25">
      <c r="A150" s="457" t="s">
        <v>578</v>
      </c>
      <c r="B150" s="380">
        <v>7</v>
      </c>
      <c r="C150" s="380">
        <v>2</v>
      </c>
      <c r="D150" s="381" t="s">
        <v>41</v>
      </c>
      <c r="E150" s="458">
        <v>100</v>
      </c>
      <c r="F150" s="404">
        <v>25846000</v>
      </c>
      <c r="G150" s="383">
        <v>24194800</v>
      </c>
    </row>
    <row r="151" spans="1:7" ht="23.25" x14ac:dyDescent="0.25">
      <c r="A151" s="457" t="s">
        <v>482</v>
      </c>
      <c r="B151" s="380">
        <v>7</v>
      </c>
      <c r="C151" s="380">
        <v>2</v>
      </c>
      <c r="D151" s="381" t="s">
        <v>41</v>
      </c>
      <c r="E151" s="458">
        <v>110</v>
      </c>
      <c r="F151" s="404">
        <v>25846000</v>
      </c>
      <c r="G151" s="383">
        <v>24194800</v>
      </c>
    </row>
    <row r="152" spans="1:7" ht="34.5" x14ac:dyDescent="0.25">
      <c r="A152" s="457" t="s">
        <v>580</v>
      </c>
      <c r="B152" s="380">
        <v>7</v>
      </c>
      <c r="C152" s="380">
        <v>2</v>
      </c>
      <c r="D152" s="381" t="s">
        <v>41</v>
      </c>
      <c r="E152" s="458">
        <v>200</v>
      </c>
      <c r="F152" s="404">
        <v>15565500</v>
      </c>
      <c r="G152" s="383">
        <v>15278100</v>
      </c>
    </row>
    <row r="153" spans="1:7" ht="34.5" x14ac:dyDescent="0.25">
      <c r="A153" s="457" t="s">
        <v>479</v>
      </c>
      <c r="B153" s="380">
        <v>7</v>
      </c>
      <c r="C153" s="380">
        <v>2</v>
      </c>
      <c r="D153" s="381" t="s">
        <v>41</v>
      </c>
      <c r="E153" s="458">
        <v>240</v>
      </c>
      <c r="F153" s="404">
        <v>15565500</v>
      </c>
      <c r="G153" s="383">
        <v>15278100</v>
      </c>
    </row>
    <row r="154" spans="1:7" x14ac:dyDescent="0.25">
      <c r="A154" s="457" t="s">
        <v>399</v>
      </c>
      <c r="B154" s="380">
        <v>7</v>
      </c>
      <c r="C154" s="380">
        <v>3</v>
      </c>
      <c r="D154" s="381" t="s">
        <v>1</v>
      </c>
      <c r="E154" s="458" t="s">
        <v>0</v>
      </c>
      <c r="F154" s="404">
        <v>11811000</v>
      </c>
      <c r="G154" s="383">
        <v>11811000</v>
      </c>
    </row>
    <row r="155" spans="1:7" ht="34.5" x14ac:dyDescent="0.25">
      <c r="A155" s="457" t="s">
        <v>39</v>
      </c>
      <c r="B155" s="380">
        <v>7</v>
      </c>
      <c r="C155" s="380">
        <v>3</v>
      </c>
      <c r="D155" s="381" t="s">
        <v>460</v>
      </c>
      <c r="E155" s="458" t="s">
        <v>0</v>
      </c>
      <c r="F155" s="404">
        <v>11811000</v>
      </c>
      <c r="G155" s="383">
        <v>11811000</v>
      </c>
    </row>
    <row r="156" spans="1:7" ht="68.25" x14ac:dyDescent="0.25">
      <c r="A156" s="457" t="s">
        <v>578</v>
      </c>
      <c r="B156" s="380">
        <v>7</v>
      </c>
      <c r="C156" s="380">
        <v>3</v>
      </c>
      <c r="D156" s="381" t="s">
        <v>460</v>
      </c>
      <c r="E156" s="458">
        <v>100</v>
      </c>
      <c r="F156" s="404">
        <v>11797800</v>
      </c>
      <c r="G156" s="383">
        <v>11797800</v>
      </c>
    </row>
    <row r="157" spans="1:7" ht="23.25" x14ac:dyDescent="0.25">
      <c r="A157" s="457" t="s">
        <v>482</v>
      </c>
      <c r="B157" s="380">
        <v>7</v>
      </c>
      <c r="C157" s="380">
        <v>3</v>
      </c>
      <c r="D157" s="381" t="s">
        <v>460</v>
      </c>
      <c r="E157" s="458">
        <v>110</v>
      </c>
      <c r="F157" s="404">
        <v>11797800</v>
      </c>
      <c r="G157" s="383">
        <v>11797800</v>
      </c>
    </row>
    <row r="158" spans="1:7" x14ac:dyDescent="0.25">
      <c r="A158" s="457" t="s">
        <v>582</v>
      </c>
      <c r="B158" s="380">
        <v>7</v>
      </c>
      <c r="C158" s="380">
        <v>3</v>
      </c>
      <c r="D158" s="381" t="s">
        <v>460</v>
      </c>
      <c r="E158" s="458">
        <v>800</v>
      </c>
      <c r="F158" s="404">
        <v>13200</v>
      </c>
      <c r="G158" s="383">
        <v>13200</v>
      </c>
    </row>
    <row r="159" spans="1:7" x14ac:dyDescent="0.25">
      <c r="A159" s="457" t="s">
        <v>480</v>
      </c>
      <c r="B159" s="380">
        <v>7</v>
      </c>
      <c r="C159" s="380">
        <v>3</v>
      </c>
      <c r="D159" s="381" t="s">
        <v>460</v>
      </c>
      <c r="E159" s="458">
        <v>850</v>
      </c>
      <c r="F159" s="404">
        <v>13200</v>
      </c>
      <c r="G159" s="383">
        <v>13200</v>
      </c>
    </row>
    <row r="160" spans="1:7" x14ac:dyDescent="0.25">
      <c r="A160" s="457" t="s">
        <v>400</v>
      </c>
      <c r="B160" s="380">
        <v>7</v>
      </c>
      <c r="C160" s="380">
        <v>7</v>
      </c>
      <c r="D160" s="381" t="s">
        <v>1</v>
      </c>
      <c r="E160" s="458" t="s">
        <v>0</v>
      </c>
      <c r="F160" s="404">
        <v>1832600</v>
      </c>
      <c r="G160" s="383">
        <v>1832600</v>
      </c>
    </row>
    <row r="161" spans="1:7" ht="57" x14ac:dyDescent="0.25">
      <c r="A161" s="457" t="s">
        <v>37</v>
      </c>
      <c r="B161" s="380">
        <v>7</v>
      </c>
      <c r="C161" s="380">
        <v>7</v>
      </c>
      <c r="D161" s="381" t="s">
        <v>403</v>
      </c>
      <c r="E161" s="458" t="s">
        <v>0</v>
      </c>
      <c r="F161" s="404">
        <v>7000</v>
      </c>
      <c r="G161" s="383">
        <v>7000</v>
      </c>
    </row>
    <row r="162" spans="1:7" ht="34.5" x14ac:dyDescent="0.25">
      <c r="A162" s="457" t="s">
        <v>580</v>
      </c>
      <c r="B162" s="380">
        <v>7</v>
      </c>
      <c r="C162" s="380">
        <v>7</v>
      </c>
      <c r="D162" s="381" t="s">
        <v>403</v>
      </c>
      <c r="E162" s="458">
        <v>200</v>
      </c>
      <c r="F162" s="404">
        <v>7000</v>
      </c>
      <c r="G162" s="383">
        <v>7000</v>
      </c>
    </row>
    <row r="163" spans="1:7" ht="34.5" x14ac:dyDescent="0.25">
      <c r="A163" s="457" t="s">
        <v>479</v>
      </c>
      <c r="B163" s="380">
        <v>7</v>
      </c>
      <c r="C163" s="380">
        <v>7</v>
      </c>
      <c r="D163" s="381" t="s">
        <v>403</v>
      </c>
      <c r="E163" s="458">
        <v>240</v>
      </c>
      <c r="F163" s="404">
        <v>7000</v>
      </c>
      <c r="G163" s="383">
        <v>7000</v>
      </c>
    </row>
    <row r="164" spans="1:7" ht="90.75" x14ac:dyDescent="0.25">
      <c r="A164" s="457" t="s">
        <v>36</v>
      </c>
      <c r="B164" s="380">
        <v>7</v>
      </c>
      <c r="C164" s="380">
        <v>7</v>
      </c>
      <c r="D164" s="381" t="s">
        <v>404</v>
      </c>
      <c r="E164" s="458" t="s">
        <v>0</v>
      </c>
      <c r="F164" s="404">
        <v>1825600</v>
      </c>
      <c r="G164" s="383">
        <v>1825600</v>
      </c>
    </row>
    <row r="165" spans="1:7" ht="34.5" x14ac:dyDescent="0.25">
      <c r="A165" s="457" t="s">
        <v>580</v>
      </c>
      <c r="B165" s="380">
        <v>7</v>
      </c>
      <c r="C165" s="380">
        <v>7</v>
      </c>
      <c r="D165" s="381" t="s">
        <v>404</v>
      </c>
      <c r="E165" s="458">
        <v>200</v>
      </c>
      <c r="F165" s="404">
        <v>1825600</v>
      </c>
      <c r="G165" s="383">
        <v>1825600</v>
      </c>
    </row>
    <row r="166" spans="1:7" ht="34.5" x14ac:dyDescent="0.25">
      <c r="A166" s="457" t="s">
        <v>479</v>
      </c>
      <c r="B166" s="380">
        <v>7</v>
      </c>
      <c r="C166" s="380">
        <v>7</v>
      </c>
      <c r="D166" s="381" t="s">
        <v>404</v>
      </c>
      <c r="E166" s="458">
        <v>240</v>
      </c>
      <c r="F166" s="404">
        <v>1825600</v>
      </c>
      <c r="G166" s="383">
        <v>1825600</v>
      </c>
    </row>
    <row r="167" spans="1:7" x14ac:dyDescent="0.25">
      <c r="A167" s="457" t="s">
        <v>33</v>
      </c>
      <c r="B167" s="380">
        <v>7</v>
      </c>
      <c r="C167" s="380">
        <v>9</v>
      </c>
      <c r="D167" s="381" t="s">
        <v>1</v>
      </c>
      <c r="E167" s="458" t="s">
        <v>0</v>
      </c>
      <c r="F167" s="404">
        <v>4964000</v>
      </c>
      <c r="G167" s="383">
        <v>4964000</v>
      </c>
    </row>
    <row r="168" spans="1:7" ht="79.5" x14ac:dyDescent="0.25">
      <c r="A168" s="457" t="s">
        <v>432</v>
      </c>
      <c r="B168" s="380">
        <v>7</v>
      </c>
      <c r="C168" s="380">
        <v>9</v>
      </c>
      <c r="D168" s="381" t="s">
        <v>433</v>
      </c>
      <c r="E168" s="458" t="s">
        <v>0</v>
      </c>
      <c r="F168" s="404">
        <v>700000</v>
      </c>
      <c r="G168" s="383">
        <v>700000</v>
      </c>
    </row>
    <row r="169" spans="1:7" ht="34.5" x14ac:dyDescent="0.25">
      <c r="A169" s="457" t="s">
        <v>580</v>
      </c>
      <c r="B169" s="380">
        <v>7</v>
      </c>
      <c r="C169" s="380">
        <v>9</v>
      </c>
      <c r="D169" s="381" t="s">
        <v>433</v>
      </c>
      <c r="E169" s="458">
        <v>200</v>
      </c>
      <c r="F169" s="404">
        <v>700000</v>
      </c>
      <c r="G169" s="383">
        <v>700000</v>
      </c>
    </row>
    <row r="170" spans="1:7" ht="34.5" x14ac:dyDescent="0.25">
      <c r="A170" s="457" t="s">
        <v>479</v>
      </c>
      <c r="B170" s="380">
        <v>7</v>
      </c>
      <c r="C170" s="380">
        <v>9</v>
      </c>
      <c r="D170" s="381" t="s">
        <v>433</v>
      </c>
      <c r="E170" s="458">
        <v>240</v>
      </c>
      <c r="F170" s="404">
        <v>700000</v>
      </c>
      <c r="G170" s="383">
        <v>700000</v>
      </c>
    </row>
    <row r="171" spans="1:7" ht="34.5" x14ac:dyDescent="0.25">
      <c r="A171" s="457" t="s">
        <v>32</v>
      </c>
      <c r="B171" s="380">
        <v>7</v>
      </c>
      <c r="C171" s="380">
        <v>9</v>
      </c>
      <c r="D171" s="381" t="s">
        <v>31</v>
      </c>
      <c r="E171" s="458" t="s">
        <v>0</v>
      </c>
      <c r="F171" s="404">
        <v>4264000</v>
      </c>
      <c r="G171" s="383">
        <v>4264000</v>
      </c>
    </row>
    <row r="172" spans="1:7" ht="68.25" x14ac:dyDescent="0.25">
      <c r="A172" s="457" t="s">
        <v>578</v>
      </c>
      <c r="B172" s="380">
        <v>7</v>
      </c>
      <c r="C172" s="380">
        <v>9</v>
      </c>
      <c r="D172" s="381" t="s">
        <v>31</v>
      </c>
      <c r="E172" s="458">
        <v>100</v>
      </c>
      <c r="F172" s="404">
        <v>3962600</v>
      </c>
      <c r="G172" s="383">
        <v>3962600</v>
      </c>
    </row>
    <row r="173" spans="1:7" ht="23.25" x14ac:dyDescent="0.25">
      <c r="A173" s="457" t="s">
        <v>482</v>
      </c>
      <c r="B173" s="380">
        <v>7</v>
      </c>
      <c r="C173" s="380">
        <v>9</v>
      </c>
      <c r="D173" s="381" t="s">
        <v>31</v>
      </c>
      <c r="E173" s="458">
        <v>110</v>
      </c>
      <c r="F173" s="404">
        <v>3962600</v>
      </c>
      <c r="G173" s="383">
        <v>3962600</v>
      </c>
    </row>
    <row r="174" spans="1:7" ht="34.5" x14ac:dyDescent="0.25">
      <c r="A174" s="457" t="s">
        <v>580</v>
      </c>
      <c r="B174" s="380">
        <v>7</v>
      </c>
      <c r="C174" s="380">
        <v>9</v>
      </c>
      <c r="D174" s="381" t="s">
        <v>31</v>
      </c>
      <c r="E174" s="458">
        <v>200</v>
      </c>
      <c r="F174" s="404">
        <v>301400</v>
      </c>
      <c r="G174" s="383">
        <v>301400</v>
      </c>
    </row>
    <row r="175" spans="1:7" ht="34.5" x14ac:dyDescent="0.25">
      <c r="A175" s="457" t="s">
        <v>479</v>
      </c>
      <c r="B175" s="380">
        <v>7</v>
      </c>
      <c r="C175" s="380">
        <v>9</v>
      </c>
      <c r="D175" s="381" t="s">
        <v>31</v>
      </c>
      <c r="E175" s="458">
        <v>240</v>
      </c>
      <c r="F175" s="404">
        <v>301400</v>
      </c>
      <c r="G175" s="383">
        <v>301400</v>
      </c>
    </row>
    <row r="176" spans="1:7" x14ac:dyDescent="0.25">
      <c r="A176" s="457" t="s">
        <v>28</v>
      </c>
      <c r="B176" s="380">
        <v>8</v>
      </c>
      <c r="C176" s="380">
        <v>0</v>
      </c>
      <c r="D176" s="381" t="s">
        <v>1</v>
      </c>
      <c r="E176" s="458" t="s">
        <v>0</v>
      </c>
      <c r="F176" s="404">
        <v>10619600</v>
      </c>
      <c r="G176" s="383">
        <v>10619600</v>
      </c>
    </row>
    <row r="177" spans="1:7" x14ac:dyDescent="0.25">
      <c r="A177" s="457" t="s">
        <v>27</v>
      </c>
      <c r="B177" s="380">
        <v>8</v>
      </c>
      <c r="C177" s="380">
        <v>1</v>
      </c>
      <c r="D177" s="381" t="s">
        <v>1</v>
      </c>
      <c r="E177" s="458" t="s">
        <v>0</v>
      </c>
      <c r="F177" s="404">
        <v>10619600</v>
      </c>
      <c r="G177" s="383">
        <v>10619600</v>
      </c>
    </row>
    <row r="178" spans="1:7" ht="34.5" x14ac:dyDescent="0.25">
      <c r="A178" s="457" t="s">
        <v>365</v>
      </c>
      <c r="B178" s="380">
        <v>8</v>
      </c>
      <c r="C178" s="380">
        <v>1</v>
      </c>
      <c r="D178" s="381" t="s">
        <v>366</v>
      </c>
      <c r="E178" s="458" t="s">
        <v>0</v>
      </c>
      <c r="F178" s="404">
        <v>10464400</v>
      </c>
      <c r="G178" s="383">
        <v>10464400</v>
      </c>
    </row>
    <row r="179" spans="1:7" ht="34.5" x14ac:dyDescent="0.25">
      <c r="A179" s="457" t="s">
        <v>592</v>
      </c>
      <c r="B179" s="380">
        <v>8</v>
      </c>
      <c r="C179" s="380">
        <v>1</v>
      </c>
      <c r="D179" s="381" t="s">
        <v>366</v>
      </c>
      <c r="E179" s="458">
        <v>600</v>
      </c>
      <c r="F179" s="404">
        <v>10464400</v>
      </c>
      <c r="G179" s="383">
        <v>10464400</v>
      </c>
    </row>
    <row r="180" spans="1:7" x14ac:dyDescent="0.25">
      <c r="A180" s="457" t="s">
        <v>513</v>
      </c>
      <c r="B180" s="380">
        <v>8</v>
      </c>
      <c r="C180" s="380">
        <v>1</v>
      </c>
      <c r="D180" s="381" t="s">
        <v>366</v>
      </c>
      <c r="E180" s="458">
        <v>610</v>
      </c>
      <c r="F180" s="404">
        <v>10464400</v>
      </c>
      <c r="G180" s="383">
        <v>10464400</v>
      </c>
    </row>
    <row r="181" spans="1:7" ht="79.5" x14ac:dyDescent="0.25">
      <c r="A181" s="457" t="s">
        <v>405</v>
      </c>
      <c r="B181" s="380">
        <v>8</v>
      </c>
      <c r="C181" s="380">
        <v>1</v>
      </c>
      <c r="D181" s="381" t="s">
        <v>515</v>
      </c>
      <c r="E181" s="458" t="s">
        <v>0</v>
      </c>
      <c r="F181" s="404">
        <v>152800</v>
      </c>
      <c r="G181" s="383">
        <v>152800</v>
      </c>
    </row>
    <row r="182" spans="1:7" ht="34.5" x14ac:dyDescent="0.25">
      <c r="A182" s="457" t="s">
        <v>592</v>
      </c>
      <c r="B182" s="380">
        <v>8</v>
      </c>
      <c r="C182" s="380">
        <v>1</v>
      </c>
      <c r="D182" s="381" t="s">
        <v>515</v>
      </c>
      <c r="E182" s="458">
        <v>600</v>
      </c>
      <c r="F182" s="404">
        <v>152800</v>
      </c>
      <c r="G182" s="383">
        <v>152800</v>
      </c>
    </row>
    <row r="183" spans="1:7" x14ac:dyDescent="0.25">
      <c r="A183" s="457" t="s">
        <v>513</v>
      </c>
      <c r="B183" s="380">
        <v>8</v>
      </c>
      <c r="C183" s="380">
        <v>1</v>
      </c>
      <c r="D183" s="381" t="s">
        <v>515</v>
      </c>
      <c r="E183" s="458">
        <v>610</v>
      </c>
      <c r="F183" s="404">
        <v>152800</v>
      </c>
      <c r="G183" s="383">
        <v>152800</v>
      </c>
    </row>
    <row r="184" spans="1:7" ht="34.5" x14ac:dyDescent="0.25">
      <c r="A184" s="457" t="s">
        <v>461</v>
      </c>
      <c r="B184" s="380">
        <v>8</v>
      </c>
      <c r="C184" s="380">
        <v>1</v>
      </c>
      <c r="D184" s="381" t="s">
        <v>516</v>
      </c>
      <c r="E184" s="458" t="s">
        <v>0</v>
      </c>
      <c r="F184" s="404">
        <v>2400</v>
      </c>
      <c r="G184" s="383">
        <v>2400</v>
      </c>
    </row>
    <row r="185" spans="1:7" ht="34.5" x14ac:dyDescent="0.25">
      <c r="A185" s="457" t="s">
        <v>592</v>
      </c>
      <c r="B185" s="380">
        <v>8</v>
      </c>
      <c r="C185" s="380">
        <v>1</v>
      </c>
      <c r="D185" s="381" t="s">
        <v>516</v>
      </c>
      <c r="E185" s="458">
        <v>600</v>
      </c>
      <c r="F185" s="404">
        <v>2400</v>
      </c>
      <c r="G185" s="383">
        <v>2400</v>
      </c>
    </row>
    <row r="186" spans="1:7" x14ac:dyDescent="0.25">
      <c r="A186" s="457" t="s">
        <v>513</v>
      </c>
      <c r="B186" s="380">
        <v>8</v>
      </c>
      <c r="C186" s="380">
        <v>1</v>
      </c>
      <c r="D186" s="381" t="s">
        <v>516</v>
      </c>
      <c r="E186" s="458">
        <v>610</v>
      </c>
      <c r="F186" s="404">
        <v>2400</v>
      </c>
      <c r="G186" s="383">
        <v>2400</v>
      </c>
    </row>
    <row r="187" spans="1:7" x14ac:dyDescent="0.25">
      <c r="A187" s="457" t="s">
        <v>406</v>
      </c>
      <c r="B187" s="380">
        <v>10</v>
      </c>
      <c r="C187" s="380">
        <v>0</v>
      </c>
      <c r="D187" s="381" t="s">
        <v>1</v>
      </c>
      <c r="E187" s="458" t="s">
        <v>0</v>
      </c>
      <c r="F187" s="404">
        <v>78455200</v>
      </c>
      <c r="G187" s="383">
        <v>77370000</v>
      </c>
    </row>
    <row r="188" spans="1:7" x14ac:dyDescent="0.25">
      <c r="A188" s="457" t="s">
        <v>26</v>
      </c>
      <c r="B188" s="380">
        <v>10</v>
      </c>
      <c r="C188" s="380">
        <v>1</v>
      </c>
      <c r="D188" s="381" t="s">
        <v>1</v>
      </c>
      <c r="E188" s="458" t="s">
        <v>0</v>
      </c>
      <c r="F188" s="404">
        <v>2400000</v>
      </c>
      <c r="G188" s="383">
        <v>2400000</v>
      </c>
    </row>
    <row r="189" spans="1:7" ht="23.25" x14ac:dyDescent="0.25">
      <c r="A189" s="457" t="s">
        <v>25</v>
      </c>
      <c r="B189" s="380">
        <v>10</v>
      </c>
      <c r="C189" s="380">
        <v>1</v>
      </c>
      <c r="D189" s="381" t="s">
        <v>24</v>
      </c>
      <c r="E189" s="458" t="s">
        <v>0</v>
      </c>
      <c r="F189" s="404">
        <v>2400000</v>
      </c>
      <c r="G189" s="383">
        <v>2400000</v>
      </c>
    </row>
    <row r="190" spans="1:7" ht="23.25" x14ac:dyDescent="0.25">
      <c r="A190" s="457" t="s">
        <v>594</v>
      </c>
      <c r="B190" s="380">
        <v>10</v>
      </c>
      <c r="C190" s="380">
        <v>1</v>
      </c>
      <c r="D190" s="381" t="s">
        <v>24</v>
      </c>
      <c r="E190" s="458">
        <v>300</v>
      </c>
      <c r="F190" s="404">
        <v>2400000</v>
      </c>
      <c r="G190" s="383">
        <v>2400000</v>
      </c>
    </row>
    <row r="191" spans="1:7" ht="23.25" x14ac:dyDescent="0.25">
      <c r="A191" s="457" t="s">
        <v>519</v>
      </c>
      <c r="B191" s="380">
        <v>10</v>
      </c>
      <c r="C191" s="380">
        <v>1</v>
      </c>
      <c r="D191" s="381" t="s">
        <v>24</v>
      </c>
      <c r="E191" s="458">
        <v>310</v>
      </c>
      <c r="F191" s="404">
        <v>2400000</v>
      </c>
      <c r="G191" s="383">
        <v>2400000</v>
      </c>
    </row>
    <row r="192" spans="1:7" x14ac:dyDescent="0.25">
      <c r="A192" s="457" t="s">
        <v>23</v>
      </c>
      <c r="B192" s="380">
        <v>10</v>
      </c>
      <c r="C192" s="380">
        <v>2</v>
      </c>
      <c r="D192" s="381" t="s">
        <v>1</v>
      </c>
      <c r="E192" s="458" t="s">
        <v>0</v>
      </c>
      <c r="F192" s="404">
        <v>29825100</v>
      </c>
      <c r="G192" s="383">
        <v>30869000</v>
      </c>
    </row>
    <row r="193" spans="1:7" ht="45.75" x14ac:dyDescent="0.25">
      <c r="A193" s="457" t="s">
        <v>22</v>
      </c>
      <c r="B193" s="380">
        <v>10</v>
      </c>
      <c r="C193" s="380">
        <v>2</v>
      </c>
      <c r="D193" s="381" t="s">
        <v>21</v>
      </c>
      <c r="E193" s="458" t="s">
        <v>0</v>
      </c>
      <c r="F193" s="404">
        <v>29825100</v>
      </c>
      <c r="G193" s="383">
        <v>30869000</v>
      </c>
    </row>
    <row r="194" spans="1:7" ht="34.5" x14ac:dyDescent="0.25">
      <c r="A194" s="457" t="s">
        <v>592</v>
      </c>
      <c r="B194" s="380">
        <v>10</v>
      </c>
      <c r="C194" s="380">
        <v>2</v>
      </c>
      <c r="D194" s="381" t="s">
        <v>21</v>
      </c>
      <c r="E194" s="458">
        <v>600</v>
      </c>
      <c r="F194" s="404">
        <v>29825100</v>
      </c>
      <c r="G194" s="383">
        <v>30869000</v>
      </c>
    </row>
    <row r="195" spans="1:7" x14ac:dyDescent="0.25">
      <c r="A195" s="457" t="s">
        <v>513</v>
      </c>
      <c r="B195" s="380">
        <v>10</v>
      </c>
      <c r="C195" s="380">
        <v>2</v>
      </c>
      <c r="D195" s="381" t="s">
        <v>21</v>
      </c>
      <c r="E195" s="458">
        <v>610</v>
      </c>
      <c r="F195" s="404">
        <v>29825100</v>
      </c>
      <c r="G195" s="383">
        <v>30869000</v>
      </c>
    </row>
    <row r="196" spans="1:7" x14ac:dyDescent="0.25">
      <c r="A196" s="457" t="s">
        <v>20</v>
      </c>
      <c r="B196" s="380">
        <v>10</v>
      </c>
      <c r="C196" s="380">
        <v>3</v>
      </c>
      <c r="D196" s="381" t="s">
        <v>1</v>
      </c>
      <c r="E196" s="458" t="s">
        <v>0</v>
      </c>
      <c r="F196" s="404">
        <v>3426400</v>
      </c>
      <c r="G196" s="383">
        <v>600000</v>
      </c>
    </row>
    <row r="197" spans="1:7" ht="57" x14ac:dyDescent="0.25">
      <c r="A197" s="457" t="s">
        <v>439</v>
      </c>
      <c r="B197" s="380">
        <v>10</v>
      </c>
      <c r="C197" s="380">
        <v>3</v>
      </c>
      <c r="D197" s="381" t="s">
        <v>520</v>
      </c>
      <c r="E197" s="458" t="s">
        <v>0</v>
      </c>
      <c r="F197" s="404">
        <v>600000</v>
      </c>
      <c r="G197" s="383">
        <v>600000</v>
      </c>
    </row>
    <row r="198" spans="1:7" ht="23.25" x14ac:dyDescent="0.25">
      <c r="A198" s="457" t="s">
        <v>594</v>
      </c>
      <c r="B198" s="380">
        <v>10</v>
      </c>
      <c r="C198" s="380">
        <v>3</v>
      </c>
      <c r="D198" s="381" t="s">
        <v>520</v>
      </c>
      <c r="E198" s="458">
        <v>300</v>
      </c>
      <c r="F198" s="404">
        <v>600000</v>
      </c>
      <c r="G198" s="383">
        <v>600000</v>
      </c>
    </row>
    <row r="199" spans="1:7" ht="34.5" x14ac:dyDescent="0.25">
      <c r="A199" s="457" t="s">
        <v>521</v>
      </c>
      <c r="B199" s="380">
        <v>10</v>
      </c>
      <c r="C199" s="380">
        <v>3</v>
      </c>
      <c r="D199" s="381" t="s">
        <v>520</v>
      </c>
      <c r="E199" s="458">
        <v>320</v>
      </c>
      <c r="F199" s="404">
        <v>600000</v>
      </c>
      <c r="G199" s="383">
        <v>600000</v>
      </c>
    </row>
    <row r="200" spans="1:7" ht="68.25" x14ac:dyDescent="0.25">
      <c r="A200" s="457" t="s">
        <v>438</v>
      </c>
      <c r="B200" s="380">
        <v>10</v>
      </c>
      <c r="C200" s="380">
        <v>3</v>
      </c>
      <c r="D200" s="381" t="s">
        <v>525</v>
      </c>
      <c r="E200" s="458" t="s">
        <v>0</v>
      </c>
      <c r="F200" s="404">
        <v>2826400</v>
      </c>
      <c r="G200" s="383">
        <v>0</v>
      </c>
    </row>
    <row r="201" spans="1:7" ht="23.25" x14ac:dyDescent="0.25">
      <c r="A201" s="457" t="s">
        <v>594</v>
      </c>
      <c r="B201" s="380">
        <v>10</v>
      </c>
      <c r="C201" s="380">
        <v>3</v>
      </c>
      <c r="D201" s="381" t="s">
        <v>525</v>
      </c>
      <c r="E201" s="458">
        <v>300</v>
      </c>
      <c r="F201" s="404">
        <v>2826400</v>
      </c>
      <c r="G201" s="383">
        <v>0</v>
      </c>
    </row>
    <row r="202" spans="1:7" ht="34.5" x14ac:dyDescent="0.25">
      <c r="A202" s="457" t="s">
        <v>521</v>
      </c>
      <c r="B202" s="380">
        <v>10</v>
      </c>
      <c r="C202" s="380">
        <v>3</v>
      </c>
      <c r="D202" s="381" t="s">
        <v>525</v>
      </c>
      <c r="E202" s="458">
        <v>320</v>
      </c>
      <c r="F202" s="404">
        <v>2826400</v>
      </c>
      <c r="G202" s="383">
        <v>0</v>
      </c>
    </row>
    <row r="203" spans="1:7" x14ac:dyDescent="0.25">
      <c r="A203" s="457" t="s">
        <v>18</v>
      </c>
      <c r="B203" s="380">
        <v>10</v>
      </c>
      <c r="C203" s="380">
        <v>4</v>
      </c>
      <c r="D203" s="381" t="s">
        <v>1</v>
      </c>
      <c r="E203" s="458" t="s">
        <v>0</v>
      </c>
      <c r="F203" s="404">
        <v>42687700</v>
      </c>
      <c r="G203" s="383">
        <v>43485000</v>
      </c>
    </row>
    <row r="204" spans="1:7" ht="45.75" x14ac:dyDescent="0.25">
      <c r="A204" s="457" t="s">
        <v>17</v>
      </c>
      <c r="B204" s="380">
        <v>10</v>
      </c>
      <c r="C204" s="380">
        <v>4</v>
      </c>
      <c r="D204" s="381" t="s">
        <v>390</v>
      </c>
      <c r="E204" s="458" t="s">
        <v>0</v>
      </c>
      <c r="F204" s="404">
        <v>42687700</v>
      </c>
      <c r="G204" s="383">
        <v>43485000</v>
      </c>
    </row>
    <row r="205" spans="1:7" ht="23.25" x14ac:dyDescent="0.25">
      <c r="A205" s="457" t="s">
        <v>594</v>
      </c>
      <c r="B205" s="380">
        <v>10</v>
      </c>
      <c r="C205" s="380">
        <v>4</v>
      </c>
      <c r="D205" s="381" t="s">
        <v>390</v>
      </c>
      <c r="E205" s="458">
        <v>300</v>
      </c>
      <c r="F205" s="404">
        <v>42687700</v>
      </c>
      <c r="G205" s="383">
        <v>43485000</v>
      </c>
    </row>
    <row r="206" spans="1:7" ht="34.5" x14ac:dyDescent="0.25">
      <c r="A206" s="457" t="s">
        <v>521</v>
      </c>
      <c r="B206" s="380">
        <v>10</v>
      </c>
      <c r="C206" s="380">
        <v>4</v>
      </c>
      <c r="D206" s="381" t="s">
        <v>390</v>
      </c>
      <c r="E206" s="458">
        <v>320</v>
      </c>
      <c r="F206" s="404">
        <v>42687700</v>
      </c>
      <c r="G206" s="383">
        <v>43485000</v>
      </c>
    </row>
    <row r="207" spans="1:7" ht="23.25" x14ac:dyDescent="0.25">
      <c r="A207" s="457" t="s">
        <v>15</v>
      </c>
      <c r="B207" s="380">
        <v>10</v>
      </c>
      <c r="C207" s="380">
        <v>6</v>
      </c>
      <c r="D207" s="381" t="s">
        <v>1</v>
      </c>
      <c r="E207" s="458" t="s">
        <v>0</v>
      </c>
      <c r="F207" s="404">
        <v>116000</v>
      </c>
      <c r="G207" s="383">
        <v>16000</v>
      </c>
    </row>
    <row r="208" spans="1:7" ht="124.5" x14ac:dyDescent="0.25">
      <c r="A208" s="457" t="s">
        <v>14</v>
      </c>
      <c r="B208" s="380">
        <v>10</v>
      </c>
      <c r="C208" s="380">
        <v>6</v>
      </c>
      <c r="D208" s="381" t="s">
        <v>13</v>
      </c>
      <c r="E208" s="458" t="s">
        <v>0</v>
      </c>
      <c r="F208" s="404">
        <v>116000</v>
      </c>
      <c r="G208" s="383">
        <v>16000</v>
      </c>
    </row>
    <row r="209" spans="1:7" ht="34.5" x14ac:dyDescent="0.25">
      <c r="A209" s="457" t="s">
        <v>580</v>
      </c>
      <c r="B209" s="380">
        <v>10</v>
      </c>
      <c r="C209" s="380">
        <v>6</v>
      </c>
      <c r="D209" s="381" t="s">
        <v>13</v>
      </c>
      <c r="E209" s="458">
        <v>200</v>
      </c>
      <c r="F209" s="404">
        <v>116000</v>
      </c>
      <c r="G209" s="383">
        <v>16000</v>
      </c>
    </row>
    <row r="210" spans="1:7" ht="34.5" x14ac:dyDescent="0.25">
      <c r="A210" s="457" t="s">
        <v>479</v>
      </c>
      <c r="B210" s="380">
        <v>10</v>
      </c>
      <c r="C210" s="380">
        <v>6</v>
      </c>
      <c r="D210" s="381" t="s">
        <v>13</v>
      </c>
      <c r="E210" s="458">
        <v>240</v>
      </c>
      <c r="F210" s="404">
        <v>116000</v>
      </c>
      <c r="G210" s="383">
        <v>16000</v>
      </c>
    </row>
    <row r="211" spans="1:7" x14ac:dyDescent="0.25">
      <c r="A211" s="457" t="s">
        <v>526</v>
      </c>
      <c r="B211" s="380">
        <v>11</v>
      </c>
      <c r="C211" s="380">
        <v>0</v>
      </c>
      <c r="D211" s="381" t="s">
        <v>1</v>
      </c>
      <c r="E211" s="458" t="s">
        <v>0</v>
      </c>
      <c r="F211" s="404">
        <v>500000</v>
      </c>
      <c r="G211" s="383">
        <v>0</v>
      </c>
    </row>
    <row r="212" spans="1:7" x14ac:dyDescent="0.25">
      <c r="A212" s="457" t="s">
        <v>527</v>
      </c>
      <c r="B212" s="380">
        <v>11</v>
      </c>
      <c r="C212" s="380">
        <v>2</v>
      </c>
      <c r="D212" s="381" t="s">
        <v>1</v>
      </c>
      <c r="E212" s="458" t="s">
        <v>0</v>
      </c>
      <c r="F212" s="404">
        <v>100000</v>
      </c>
      <c r="G212" s="383">
        <v>0</v>
      </c>
    </row>
    <row r="213" spans="1:7" ht="124.5" x14ac:dyDescent="0.25">
      <c r="A213" s="457" t="s">
        <v>528</v>
      </c>
      <c r="B213" s="380">
        <v>11</v>
      </c>
      <c r="C213" s="380">
        <v>2</v>
      </c>
      <c r="D213" s="381" t="s">
        <v>529</v>
      </c>
      <c r="E213" s="458" t="s">
        <v>0</v>
      </c>
      <c r="F213" s="404">
        <v>100000</v>
      </c>
      <c r="G213" s="383">
        <v>0</v>
      </c>
    </row>
    <row r="214" spans="1:7" ht="34.5" x14ac:dyDescent="0.25">
      <c r="A214" s="457" t="s">
        <v>580</v>
      </c>
      <c r="B214" s="380">
        <v>11</v>
      </c>
      <c r="C214" s="380">
        <v>2</v>
      </c>
      <c r="D214" s="381" t="s">
        <v>529</v>
      </c>
      <c r="E214" s="458">
        <v>200</v>
      </c>
      <c r="F214" s="404">
        <v>100000</v>
      </c>
      <c r="G214" s="383">
        <v>0</v>
      </c>
    </row>
    <row r="215" spans="1:7" ht="34.5" x14ac:dyDescent="0.25">
      <c r="A215" s="457" t="s">
        <v>479</v>
      </c>
      <c r="B215" s="380">
        <v>11</v>
      </c>
      <c r="C215" s="380">
        <v>2</v>
      </c>
      <c r="D215" s="381" t="s">
        <v>529</v>
      </c>
      <c r="E215" s="458">
        <v>240</v>
      </c>
      <c r="F215" s="404">
        <v>100000</v>
      </c>
      <c r="G215" s="383">
        <v>0</v>
      </c>
    </row>
    <row r="216" spans="1:7" ht="23.25" x14ac:dyDescent="0.25">
      <c r="A216" s="457" t="s">
        <v>530</v>
      </c>
      <c r="B216" s="380">
        <v>11</v>
      </c>
      <c r="C216" s="380">
        <v>5</v>
      </c>
      <c r="D216" s="381" t="s">
        <v>1</v>
      </c>
      <c r="E216" s="458" t="s">
        <v>0</v>
      </c>
      <c r="F216" s="404">
        <v>400000</v>
      </c>
      <c r="G216" s="383">
        <v>0</v>
      </c>
    </row>
    <row r="217" spans="1:7" ht="79.5" x14ac:dyDescent="0.25">
      <c r="A217" s="457" t="s">
        <v>531</v>
      </c>
      <c r="B217" s="380">
        <v>11</v>
      </c>
      <c r="C217" s="380">
        <v>5</v>
      </c>
      <c r="D217" s="381" t="s">
        <v>532</v>
      </c>
      <c r="E217" s="458" t="s">
        <v>0</v>
      </c>
      <c r="F217" s="404">
        <v>400000</v>
      </c>
      <c r="G217" s="383">
        <v>0</v>
      </c>
    </row>
    <row r="218" spans="1:7" ht="34.5" x14ac:dyDescent="0.25">
      <c r="A218" s="457" t="s">
        <v>580</v>
      </c>
      <c r="B218" s="380">
        <v>11</v>
      </c>
      <c r="C218" s="380">
        <v>5</v>
      </c>
      <c r="D218" s="381" t="s">
        <v>532</v>
      </c>
      <c r="E218" s="458">
        <v>200</v>
      </c>
      <c r="F218" s="404">
        <v>400000</v>
      </c>
      <c r="G218" s="383">
        <v>0</v>
      </c>
    </row>
    <row r="219" spans="1:7" ht="34.5" x14ac:dyDescent="0.25">
      <c r="A219" s="457" t="s">
        <v>479</v>
      </c>
      <c r="B219" s="380">
        <v>11</v>
      </c>
      <c r="C219" s="380">
        <v>5</v>
      </c>
      <c r="D219" s="381" t="s">
        <v>532</v>
      </c>
      <c r="E219" s="458">
        <v>240</v>
      </c>
      <c r="F219" s="404">
        <v>400000</v>
      </c>
      <c r="G219" s="383">
        <v>0</v>
      </c>
    </row>
    <row r="220" spans="1:7" ht="23.25" x14ac:dyDescent="0.25">
      <c r="A220" s="457" t="s">
        <v>12</v>
      </c>
      <c r="B220" s="380">
        <v>13</v>
      </c>
      <c r="C220" s="380">
        <v>0</v>
      </c>
      <c r="D220" s="381" t="s">
        <v>1</v>
      </c>
      <c r="E220" s="458" t="s">
        <v>0</v>
      </c>
      <c r="F220" s="404">
        <v>500000</v>
      </c>
      <c r="G220" s="383">
        <v>0</v>
      </c>
    </row>
    <row r="221" spans="1:7" ht="23.25" x14ac:dyDescent="0.25">
      <c r="A221" s="457" t="s">
        <v>11</v>
      </c>
      <c r="B221" s="380">
        <v>13</v>
      </c>
      <c r="C221" s="380">
        <v>1</v>
      </c>
      <c r="D221" s="381" t="s">
        <v>1</v>
      </c>
      <c r="E221" s="458" t="s">
        <v>0</v>
      </c>
      <c r="F221" s="404">
        <v>500000</v>
      </c>
      <c r="G221" s="383">
        <v>0</v>
      </c>
    </row>
    <row r="222" spans="1:7" ht="23.25" x14ac:dyDescent="0.25">
      <c r="A222" s="457" t="s">
        <v>10</v>
      </c>
      <c r="B222" s="380">
        <v>13</v>
      </c>
      <c r="C222" s="380">
        <v>1</v>
      </c>
      <c r="D222" s="381" t="s">
        <v>8</v>
      </c>
      <c r="E222" s="458" t="s">
        <v>0</v>
      </c>
      <c r="F222" s="404">
        <v>500000</v>
      </c>
      <c r="G222" s="383">
        <v>0</v>
      </c>
    </row>
    <row r="223" spans="1:7" ht="23.25" x14ac:dyDescent="0.25">
      <c r="A223" s="457" t="s">
        <v>597</v>
      </c>
      <c r="B223" s="380">
        <v>13</v>
      </c>
      <c r="C223" s="380">
        <v>1</v>
      </c>
      <c r="D223" s="381" t="s">
        <v>8</v>
      </c>
      <c r="E223" s="458">
        <v>700</v>
      </c>
      <c r="F223" s="404">
        <v>500000</v>
      </c>
      <c r="G223" s="383">
        <v>0</v>
      </c>
    </row>
    <row r="224" spans="1:7" x14ac:dyDescent="0.25">
      <c r="A224" s="457" t="s">
        <v>9</v>
      </c>
      <c r="B224" s="380">
        <v>13</v>
      </c>
      <c r="C224" s="380">
        <v>1</v>
      </c>
      <c r="D224" s="381" t="s">
        <v>8</v>
      </c>
      <c r="E224" s="458">
        <v>730</v>
      </c>
      <c r="F224" s="404">
        <v>500000</v>
      </c>
      <c r="G224" s="383">
        <v>0</v>
      </c>
    </row>
    <row r="225" spans="1:7" ht="34.5" x14ac:dyDescent="0.25">
      <c r="A225" s="457" t="s">
        <v>408</v>
      </c>
      <c r="B225" s="380">
        <v>14</v>
      </c>
      <c r="C225" s="380">
        <v>0</v>
      </c>
      <c r="D225" s="381" t="s">
        <v>1</v>
      </c>
      <c r="E225" s="458" t="s">
        <v>0</v>
      </c>
      <c r="F225" s="404">
        <v>22437500</v>
      </c>
      <c r="G225" s="383">
        <v>22156500</v>
      </c>
    </row>
    <row r="226" spans="1:7" ht="34.5" x14ac:dyDescent="0.25">
      <c r="A226" s="457" t="s">
        <v>7</v>
      </c>
      <c r="B226" s="380">
        <v>14</v>
      </c>
      <c r="C226" s="380">
        <v>1</v>
      </c>
      <c r="D226" s="381" t="s">
        <v>1</v>
      </c>
      <c r="E226" s="458" t="s">
        <v>0</v>
      </c>
      <c r="F226" s="404">
        <v>22437500</v>
      </c>
      <c r="G226" s="383">
        <v>22156500</v>
      </c>
    </row>
    <row r="227" spans="1:7" ht="23.25" x14ac:dyDescent="0.25">
      <c r="A227" s="457" t="s">
        <v>6</v>
      </c>
      <c r="B227" s="380">
        <v>14</v>
      </c>
      <c r="C227" s="380">
        <v>1</v>
      </c>
      <c r="D227" s="381" t="s">
        <v>5</v>
      </c>
      <c r="E227" s="458" t="s">
        <v>0</v>
      </c>
      <c r="F227" s="404">
        <v>22437500</v>
      </c>
      <c r="G227" s="383">
        <v>22156500</v>
      </c>
    </row>
    <row r="228" spans="1:7" x14ac:dyDescent="0.25">
      <c r="A228" s="457" t="s">
        <v>584</v>
      </c>
      <c r="B228" s="380">
        <v>14</v>
      </c>
      <c r="C228" s="380">
        <v>1</v>
      </c>
      <c r="D228" s="381" t="s">
        <v>5</v>
      </c>
      <c r="E228" s="458">
        <v>500</v>
      </c>
      <c r="F228" s="404">
        <v>22437500</v>
      </c>
      <c r="G228" s="383">
        <v>22156500</v>
      </c>
    </row>
    <row r="229" spans="1:7" x14ac:dyDescent="0.25">
      <c r="A229" s="457" t="s">
        <v>522</v>
      </c>
      <c r="B229" s="380">
        <v>14</v>
      </c>
      <c r="C229" s="380">
        <v>1</v>
      </c>
      <c r="D229" s="381" t="s">
        <v>5</v>
      </c>
      <c r="E229" s="458">
        <v>510</v>
      </c>
      <c r="F229" s="404">
        <v>22437500</v>
      </c>
      <c r="G229" s="383">
        <v>22156500</v>
      </c>
    </row>
    <row r="230" spans="1:7" x14ac:dyDescent="0.25">
      <c r="A230" s="457" t="s">
        <v>109</v>
      </c>
      <c r="B230" s="380">
        <v>99</v>
      </c>
      <c r="C230" s="380">
        <v>0</v>
      </c>
      <c r="D230" s="381" t="s">
        <v>1</v>
      </c>
      <c r="E230" s="458" t="s">
        <v>0</v>
      </c>
      <c r="F230" s="404">
        <v>2522400</v>
      </c>
      <c r="G230" s="383">
        <v>5017600</v>
      </c>
    </row>
    <row r="231" spans="1:7" x14ac:dyDescent="0.25">
      <c r="A231" s="457" t="s">
        <v>109</v>
      </c>
      <c r="B231" s="380">
        <v>99</v>
      </c>
      <c r="C231" s="380">
        <v>99</v>
      </c>
      <c r="D231" s="381" t="s">
        <v>1</v>
      </c>
      <c r="E231" s="458" t="s">
        <v>0</v>
      </c>
      <c r="F231" s="404">
        <v>2522400</v>
      </c>
      <c r="G231" s="383">
        <v>5017600</v>
      </c>
    </row>
    <row r="232" spans="1:7" x14ac:dyDescent="0.25">
      <c r="A232" s="457" t="s">
        <v>109</v>
      </c>
      <c r="B232" s="380">
        <v>99</v>
      </c>
      <c r="C232" s="380">
        <v>99</v>
      </c>
      <c r="D232" s="381" t="s">
        <v>110</v>
      </c>
      <c r="E232" s="458" t="s">
        <v>0</v>
      </c>
      <c r="F232" s="404">
        <v>2522400</v>
      </c>
      <c r="G232" s="383">
        <v>5017600</v>
      </c>
    </row>
    <row r="233" spans="1:7" x14ac:dyDescent="0.25">
      <c r="A233" s="457" t="s">
        <v>109</v>
      </c>
      <c r="B233" s="380">
        <v>99</v>
      </c>
      <c r="C233" s="380">
        <v>99</v>
      </c>
      <c r="D233" s="381" t="s">
        <v>110</v>
      </c>
      <c r="E233" s="458">
        <v>900</v>
      </c>
      <c r="F233" s="404">
        <v>2522400</v>
      </c>
      <c r="G233" s="383">
        <v>5017600</v>
      </c>
    </row>
    <row r="234" spans="1:7" ht="15.75" thickBot="1" x14ac:dyDescent="0.3">
      <c r="A234" s="459" t="s">
        <v>109</v>
      </c>
      <c r="B234" s="386">
        <v>99</v>
      </c>
      <c r="C234" s="386">
        <v>99</v>
      </c>
      <c r="D234" s="387" t="s">
        <v>110</v>
      </c>
      <c r="E234" s="460">
        <v>990</v>
      </c>
      <c r="F234" s="410">
        <v>2522400</v>
      </c>
      <c r="G234" s="389">
        <v>5017600</v>
      </c>
    </row>
    <row r="235" spans="1:7" ht="15.75" thickBot="1" x14ac:dyDescent="0.3">
      <c r="A235" s="390" t="s">
        <v>114</v>
      </c>
      <c r="B235" s="391"/>
      <c r="C235" s="391"/>
      <c r="D235" s="391"/>
      <c r="E235" s="391"/>
      <c r="F235" s="411">
        <v>470907700</v>
      </c>
      <c r="G235" s="412">
        <v>475158200</v>
      </c>
    </row>
  </sheetData>
  <mergeCells count="11">
    <mergeCell ref="A6:A7"/>
    <mergeCell ref="A4:G4"/>
    <mergeCell ref="F1:G1"/>
    <mergeCell ref="F2:G2"/>
    <mergeCell ref="F3:G3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0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04" customFormat="1" x14ac:dyDescent="0.25">
      <c r="E1" s="512" t="s">
        <v>307</v>
      </c>
      <c r="F1" s="512"/>
    </row>
    <row r="2" spans="1:6" x14ac:dyDescent="0.25">
      <c r="A2" s="109"/>
      <c r="B2" s="110"/>
      <c r="C2" s="110"/>
      <c r="D2" s="110"/>
      <c r="E2" s="512" t="s">
        <v>107</v>
      </c>
      <c r="F2" s="512"/>
    </row>
    <row r="3" spans="1:6" ht="44.25" customHeight="1" x14ac:dyDescent="0.25">
      <c r="A3" s="2"/>
      <c r="B3" s="4"/>
      <c r="C3" s="4"/>
      <c r="D3" s="4"/>
      <c r="E3" s="513" t="s">
        <v>647</v>
      </c>
      <c r="F3" s="513"/>
    </row>
    <row r="4" spans="1:6" ht="54" customHeight="1" x14ac:dyDescent="0.25">
      <c r="A4" s="514" t="s">
        <v>541</v>
      </c>
      <c r="B4" s="515"/>
      <c r="C4" s="515"/>
      <c r="D4" s="515"/>
      <c r="E4" s="515"/>
      <c r="F4" s="515"/>
    </row>
    <row r="5" spans="1:6" ht="14.45" x14ac:dyDescent="0.35">
      <c r="A5" s="106"/>
      <c r="B5" s="106"/>
      <c r="C5" s="106"/>
      <c r="D5" s="106"/>
      <c r="E5" s="106"/>
      <c r="F5" s="107"/>
    </row>
    <row r="6" spans="1:6" ht="14.45" x14ac:dyDescent="0.35">
      <c r="A6" s="106"/>
      <c r="B6" s="106"/>
      <c r="C6" s="106"/>
      <c r="D6" s="106"/>
      <c r="E6" s="106"/>
      <c r="F6" s="107"/>
    </row>
    <row r="7" spans="1:6" ht="15.75" thickBot="1" x14ac:dyDescent="0.3">
      <c r="A7" s="108"/>
      <c r="B7" s="108"/>
      <c r="C7" s="105"/>
      <c r="D7" s="108"/>
      <c r="E7" s="108"/>
      <c r="F7" s="12" t="s">
        <v>106</v>
      </c>
    </row>
    <row r="8" spans="1:6" ht="15.75" thickBot="1" x14ac:dyDescent="0.3">
      <c r="A8" s="249"/>
      <c r="B8" s="113" t="s">
        <v>101</v>
      </c>
      <c r="C8" s="113" t="s">
        <v>103</v>
      </c>
      <c r="D8" s="260" t="s">
        <v>102</v>
      </c>
      <c r="E8" s="266" t="s">
        <v>100</v>
      </c>
      <c r="F8" s="112" t="s">
        <v>99</v>
      </c>
    </row>
    <row r="9" spans="1:6" x14ac:dyDescent="0.25">
      <c r="A9" s="340" t="s">
        <v>407</v>
      </c>
      <c r="B9" s="339" t="s">
        <v>367</v>
      </c>
      <c r="C9" s="338">
        <v>0</v>
      </c>
      <c r="D9" s="338">
        <v>0</v>
      </c>
      <c r="E9" s="337" t="s">
        <v>0</v>
      </c>
      <c r="F9" s="336">
        <v>2295200</v>
      </c>
    </row>
    <row r="10" spans="1:6" ht="34.5" x14ac:dyDescent="0.25">
      <c r="A10" s="341" t="s">
        <v>600</v>
      </c>
      <c r="B10" s="331" t="s">
        <v>409</v>
      </c>
      <c r="C10" s="330">
        <v>0</v>
      </c>
      <c r="D10" s="330">
        <v>0</v>
      </c>
      <c r="E10" s="329" t="s">
        <v>0</v>
      </c>
      <c r="F10" s="328">
        <v>1245200</v>
      </c>
    </row>
    <row r="11" spans="1:6" x14ac:dyDescent="0.25">
      <c r="A11" s="342" t="s">
        <v>406</v>
      </c>
      <c r="B11" s="327" t="s">
        <v>409</v>
      </c>
      <c r="C11" s="326">
        <v>10</v>
      </c>
      <c r="D11" s="326">
        <v>0</v>
      </c>
      <c r="E11" s="325" t="s">
        <v>0</v>
      </c>
      <c r="F11" s="324">
        <v>1245200</v>
      </c>
    </row>
    <row r="12" spans="1:6" ht="23.25" x14ac:dyDescent="0.25">
      <c r="A12" s="342" t="s">
        <v>15</v>
      </c>
      <c r="B12" s="327" t="s">
        <v>409</v>
      </c>
      <c r="C12" s="326">
        <v>10</v>
      </c>
      <c r="D12" s="326">
        <v>6</v>
      </c>
      <c r="E12" s="325" t="s">
        <v>0</v>
      </c>
      <c r="F12" s="324">
        <v>1245200</v>
      </c>
    </row>
    <row r="13" spans="1:6" ht="34.5" x14ac:dyDescent="0.25">
      <c r="A13" s="342" t="s">
        <v>580</v>
      </c>
      <c r="B13" s="327" t="s">
        <v>409</v>
      </c>
      <c r="C13" s="326">
        <v>10</v>
      </c>
      <c r="D13" s="326">
        <v>6</v>
      </c>
      <c r="E13" s="325">
        <v>200</v>
      </c>
      <c r="F13" s="324">
        <v>1245200</v>
      </c>
    </row>
    <row r="14" spans="1:6" ht="34.5" x14ac:dyDescent="0.25">
      <c r="A14" s="342" t="s">
        <v>479</v>
      </c>
      <c r="B14" s="327" t="s">
        <v>409</v>
      </c>
      <c r="C14" s="326">
        <v>10</v>
      </c>
      <c r="D14" s="326">
        <v>6</v>
      </c>
      <c r="E14" s="325">
        <v>240</v>
      </c>
      <c r="F14" s="324">
        <v>1245200</v>
      </c>
    </row>
    <row r="15" spans="1:6" ht="57" x14ac:dyDescent="0.25">
      <c r="A15" s="341" t="s">
        <v>401</v>
      </c>
      <c r="B15" s="331" t="s">
        <v>402</v>
      </c>
      <c r="C15" s="330">
        <v>0</v>
      </c>
      <c r="D15" s="330">
        <v>0</v>
      </c>
      <c r="E15" s="329" t="s">
        <v>0</v>
      </c>
      <c r="F15" s="328">
        <v>300000</v>
      </c>
    </row>
    <row r="16" spans="1:6" x14ac:dyDescent="0.25">
      <c r="A16" s="342" t="s">
        <v>397</v>
      </c>
      <c r="B16" s="327" t="s">
        <v>402</v>
      </c>
      <c r="C16" s="326">
        <v>7</v>
      </c>
      <c r="D16" s="326">
        <v>0</v>
      </c>
      <c r="E16" s="325" t="s">
        <v>0</v>
      </c>
      <c r="F16" s="324">
        <v>300000</v>
      </c>
    </row>
    <row r="17" spans="1:6" x14ac:dyDescent="0.25">
      <c r="A17" s="342" t="s">
        <v>400</v>
      </c>
      <c r="B17" s="327" t="s">
        <v>402</v>
      </c>
      <c r="C17" s="326">
        <v>7</v>
      </c>
      <c r="D17" s="326">
        <v>7</v>
      </c>
      <c r="E17" s="325" t="s">
        <v>0</v>
      </c>
      <c r="F17" s="324">
        <v>300000</v>
      </c>
    </row>
    <row r="18" spans="1:6" ht="34.5" x14ac:dyDescent="0.25">
      <c r="A18" s="342" t="s">
        <v>592</v>
      </c>
      <c r="B18" s="327" t="s">
        <v>402</v>
      </c>
      <c r="C18" s="326">
        <v>7</v>
      </c>
      <c r="D18" s="326">
        <v>7</v>
      </c>
      <c r="E18" s="325">
        <v>600</v>
      </c>
      <c r="F18" s="324">
        <v>300000</v>
      </c>
    </row>
    <row r="19" spans="1:6" x14ac:dyDescent="0.25">
      <c r="A19" s="342" t="s">
        <v>513</v>
      </c>
      <c r="B19" s="327" t="s">
        <v>402</v>
      </c>
      <c r="C19" s="326">
        <v>7</v>
      </c>
      <c r="D19" s="326">
        <v>7</v>
      </c>
      <c r="E19" s="325">
        <v>610</v>
      </c>
      <c r="F19" s="324">
        <v>300000</v>
      </c>
    </row>
    <row r="20" spans="1:6" ht="57" x14ac:dyDescent="0.25">
      <c r="A20" s="341" t="s">
        <v>436</v>
      </c>
      <c r="B20" s="331" t="s">
        <v>437</v>
      </c>
      <c r="C20" s="330">
        <v>0</v>
      </c>
      <c r="D20" s="330">
        <v>0</v>
      </c>
      <c r="E20" s="329" t="s">
        <v>0</v>
      </c>
      <c r="F20" s="328">
        <v>250000</v>
      </c>
    </row>
    <row r="21" spans="1:6" x14ac:dyDescent="0.25">
      <c r="A21" s="342" t="s">
        <v>28</v>
      </c>
      <c r="B21" s="327" t="s">
        <v>437</v>
      </c>
      <c r="C21" s="326">
        <v>8</v>
      </c>
      <c r="D21" s="326">
        <v>0</v>
      </c>
      <c r="E21" s="325" t="s">
        <v>0</v>
      </c>
      <c r="F21" s="324">
        <v>250000</v>
      </c>
    </row>
    <row r="22" spans="1:6" x14ac:dyDescent="0.25">
      <c r="A22" s="342" t="s">
        <v>27</v>
      </c>
      <c r="B22" s="327" t="s">
        <v>437</v>
      </c>
      <c r="C22" s="326">
        <v>8</v>
      </c>
      <c r="D22" s="326">
        <v>1</v>
      </c>
      <c r="E22" s="325" t="s">
        <v>0</v>
      </c>
      <c r="F22" s="324">
        <v>250000</v>
      </c>
    </row>
    <row r="23" spans="1:6" ht="34.5" x14ac:dyDescent="0.25">
      <c r="A23" s="342" t="s">
        <v>592</v>
      </c>
      <c r="B23" s="327" t="s">
        <v>437</v>
      </c>
      <c r="C23" s="326">
        <v>8</v>
      </c>
      <c r="D23" s="326">
        <v>1</v>
      </c>
      <c r="E23" s="325">
        <v>600</v>
      </c>
      <c r="F23" s="324">
        <v>250000</v>
      </c>
    </row>
    <row r="24" spans="1:6" x14ac:dyDescent="0.25">
      <c r="A24" s="342" t="s">
        <v>513</v>
      </c>
      <c r="B24" s="327" t="s">
        <v>437</v>
      </c>
      <c r="C24" s="326">
        <v>8</v>
      </c>
      <c r="D24" s="326">
        <v>1</v>
      </c>
      <c r="E24" s="325">
        <v>610</v>
      </c>
      <c r="F24" s="324">
        <v>250000</v>
      </c>
    </row>
    <row r="25" spans="1:6" ht="45.75" x14ac:dyDescent="0.25">
      <c r="A25" s="341" t="s">
        <v>491</v>
      </c>
      <c r="B25" s="331" t="s">
        <v>492</v>
      </c>
      <c r="C25" s="330">
        <v>0</v>
      </c>
      <c r="D25" s="330">
        <v>0</v>
      </c>
      <c r="E25" s="329" t="s">
        <v>0</v>
      </c>
      <c r="F25" s="328">
        <v>500000</v>
      </c>
    </row>
    <row r="26" spans="1:6" x14ac:dyDescent="0.25">
      <c r="A26" s="342" t="s">
        <v>392</v>
      </c>
      <c r="B26" s="327" t="s">
        <v>492</v>
      </c>
      <c r="C26" s="326">
        <v>4</v>
      </c>
      <c r="D26" s="326">
        <v>0</v>
      </c>
      <c r="E26" s="325" t="s">
        <v>0</v>
      </c>
      <c r="F26" s="324">
        <v>500000</v>
      </c>
    </row>
    <row r="27" spans="1:6" ht="23.25" x14ac:dyDescent="0.25">
      <c r="A27" s="342" t="s">
        <v>57</v>
      </c>
      <c r="B27" s="327" t="s">
        <v>492</v>
      </c>
      <c r="C27" s="326">
        <v>4</v>
      </c>
      <c r="D27" s="326">
        <v>12</v>
      </c>
      <c r="E27" s="325" t="s">
        <v>0</v>
      </c>
      <c r="F27" s="324">
        <v>500000</v>
      </c>
    </row>
    <row r="28" spans="1:6" x14ac:dyDescent="0.25">
      <c r="A28" s="342" t="s">
        <v>582</v>
      </c>
      <c r="B28" s="327" t="s">
        <v>492</v>
      </c>
      <c r="C28" s="326">
        <v>4</v>
      </c>
      <c r="D28" s="326">
        <v>12</v>
      </c>
      <c r="E28" s="325">
        <v>800</v>
      </c>
      <c r="F28" s="324">
        <v>500000</v>
      </c>
    </row>
    <row r="29" spans="1:6" ht="57" x14ac:dyDescent="0.25">
      <c r="A29" s="342" t="s">
        <v>484</v>
      </c>
      <c r="B29" s="327" t="s">
        <v>492</v>
      </c>
      <c r="C29" s="326">
        <v>4</v>
      </c>
      <c r="D29" s="326">
        <v>12</v>
      </c>
      <c r="E29" s="325">
        <v>810</v>
      </c>
      <c r="F29" s="324">
        <v>500000</v>
      </c>
    </row>
    <row r="30" spans="1:6" ht="23.25" x14ac:dyDescent="0.25">
      <c r="A30" s="343" t="s">
        <v>301</v>
      </c>
      <c r="B30" s="335" t="s">
        <v>111</v>
      </c>
      <c r="C30" s="334">
        <v>0</v>
      </c>
      <c r="D30" s="334">
        <v>0</v>
      </c>
      <c r="E30" s="333" t="s">
        <v>0</v>
      </c>
      <c r="F30" s="332">
        <v>641866000</v>
      </c>
    </row>
    <row r="31" spans="1:6" ht="23.25" x14ac:dyDescent="0.25">
      <c r="A31" s="341" t="s">
        <v>91</v>
      </c>
      <c r="B31" s="331" t="s">
        <v>90</v>
      </c>
      <c r="C31" s="330">
        <v>0</v>
      </c>
      <c r="D31" s="330">
        <v>0</v>
      </c>
      <c r="E31" s="329" t="s">
        <v>0</v>
      </c>
      <c r="F31" s="328">
        <v>8071274</v>
      </c>
    </row>
    <row r="32" spans="1:6" x14ac:dyDescent="0.25">
      <c r="A32" s="342" t="s">
        <v>388</v>
      </c>
      <c r="B32" s="327" t="s">
        <v>90</v>
      </c>
      <c r="C32" s="326">
        <v>1</v>
      </c>
      <c r="D32" s="326">
        <v>0</v>
      </c>
      <c r="E32" s="325" t="s">
        <v>0</v>
      </c>
      <c r="F32" s="324">
        <v>8071274</v>
      </c>
    </row>
    <row r="33" spans="1:6" ht="57" x14ac:dyDescent="0.25">
      <c r="A33" s="342" t="s">
        <v>95</v>
      </c>
      <c r="B33" s="327" t="s">
        <v>90</v>
      </c>
      <c r="C33" s="326">
        <v>1</v>
      </c>
      <c r="D33" s="326">
        <v>3</v>
      </c>
      <c r="E33" s="325" t="s">
        <v>0</v>
      </c>
      <c r="F33" s="324">
        <v>83000</v>
      </c>
    </row>
    <row r="34" spans="1:6" ht="68.25" x14ac:dyDescent="0.25">
      <c r="A34" s="342" t="s">
        <v>578</v>
      </c>
      <c r="B34" s="327" t="s">
        <v>90</v>
      </c>
      <c r="C34" s="326">
        <v>1</v>
      </c>
      <c r="D34" s="326">
        <v>3</v>
      </c>
      <c r="E34" s="325">
        <v>100</v>
      </c>
      <c r="F34" s="324">
        <v>83000</v>
      </c>
    </row>
    <row r="35" spans="1:6" ht="34.5" x14ac:dyDescent="0.25">
      <c r="A35" s="342" t="s">
        <v>478</v>
      </c>
      <c r="B35" s="327" t="s">
        <v>90</v>
      </c>
      <c r="C35" s="326">
        <v>1</v>
      </c>
      <c r="D35" s="326">
        <v>3</v>
      </c>
      <c r="E35" s="325">
        <v>120</v>
      </c>
      <c r="F35" s="324">
        <v>83000</v>
      </c>
    </row>
    <row r="36" spans="1:6" ht="68.25" x14ac:dyDescent="0.25">
      <c r="A36" s="342" t="s">
        <v>92</v>
      </c>
      <c r="B36" s="327" t="s">
        <v>90</v>
      </c>
      <c r="C36" s="326">
        <v>1</v>
      </c>
      <c r="D36" s="326">
        <v>4</v>
      </c>
      <c r="E36" s="325" t="s">
        <v>0</v>
      </c>
      <c r="F36" s="324">
        <v>7988274</v>
      </c>
    </row>
    <row r="37" spans="1:6" ht="68.25" x14ac:dyDescent="0.25">
      <c r="A37" s="342" t="s">
        <v>578</v>
      </c>
      <c r="B37" s="327" t="s">
        <v>90</v>
      </c>
      <c r="C37" s="326">
        <v>1</v>
      </c>
      <c r="D37" s="326">
        <v>4</v>
      </c>
      <c r="E37" s="325">
        <v>100</v>
      </c>
      <c r="F37" s="324">
        <v>7988274</v>
      </c>
    </row>
    <row r="38" spans="1:6" ht="34.5" x14ac:dyDescent="0.25">
      <c r="A38" s="342" t="s">
        <v>478</v>
      </c>
      <c r="B38" s="327" t="s">
        <v>90</v>
      </c>
      <c r="C38" s="326">
        <v>1</v>
      </c>
      <c r="D38" s="326">
        <v>4</v>
      </c>
      <c r="E38" s="325">
        <v>120</v>
      </c>
      <c r="F38" s="324">
        <v>7988274</v>
      </c>
    </row>
    <row r="39" spans="1:6" ht="23.25" x14ac:dyDescent="0.25">
      <c r="A39" s="341" t="s">
        <v>73</v>
      </c>
      <c r="B39" s="331" t="s">
        <v>72</v>
      </c>
      <c r="C39" s="330">
        <v>0</v>
      </c>
      <c r="D39" s="330">
        <v>0</v>
      </c>
      <c r="E39" s="329" t="s">
        <v>0</v>
      </c>
      <c r="F39" s="328">
        <v>1198705</v>
      </c>
    </row>
    <row r="40" spans="1:6" x14ac:dyDescent="0.25">
      <c r="A40" s="342" t="s">
        <v>388</v>
      </c>
      <c r="B40" s="327" t="s">
        <v>72</v>
      </c>
      <c r="C40" s="326">
        <v>1</v>
      </c>
      <c r="D40" s="326">
        <v>0</v>
      </c>
      <c r="E40" s="325" t="s">
        <v>0</v>
      </c>
      <c r="F40" s="324">
        <v>1198705</v>
      </c>
    </row>
    <row r="41" spans="1:6" ht="57" x14ac:dyDescent="0.25">
      <c r="A41" s="342" t="s">
        <v>95</v>
      </c>
      <c r="B41" s="327" t="s">
        <v>72</v>
      </c>
      <c r="C41" s="326">
        <v>1</v>
      </c>
      <c r="D41" s="326">
        <v>3</v>
      </c>
      <c r="E41" s="325" t="s">
        <v>0</v>
      </c>
      <c r="F41" s="324">
        <v>46400</v>
      </c>
    </row>
    <row r="42" spans="1:6" ht="34.5" x14ac:dyDescent="0.25">
      <c r="A42" s="342" t="s">
        <v>580</v>
      </c>
      <c r="B42" s="327" t="s">
        <v>72</v>
      </c>
      <c r="C42" s="326">
        <v>1</v>
      </c>
      <c r="D42" s="326">
        <v>3</v>
      </c>
      <c r="E42" s="325">
        <v>200</v>
      </c>
      <c r="F42" s="324">
        <v>45400</v>
      </c>
    </row>
    <row r="43" spans="1:6" ht="34.5" x14ac:dyDescent="0.25">
      <c r="A43" s="342" t="s">
        <v>479</v>
      </c>
      <c r="B43" s="327" t="s">
        <v>72</v>
      </c>
      <c r="C43" s="326">
        <v>1</v>
      </c>
      <c r="D43" s="326">
        <v>3</v>
      </c>
      <c r="E43" s="325">
        <v>240</v>
      </c>
      <c r="F43" s="324">
        <v>45400</v>
      </c>
    </row>
    <row r="44" spans="1:6" x14ac:dyDescent="0.25">
      <c r="A44" s="342" t="s">
        <v>582</v>
      </c>
      <c r="B44" s="327" t="s">
        <v>72</v>
      </c>
      <c r="C44" s="326">
        <v>1</v>
      </c>
      <c r="D44" s="326">
        <v>3</v>
      </c>
      <c r="E44" s="325">
        <v>800</v>
      </c>
      <c r="F44" s="324">
        <v>1000</v>
      </c>
    </row>
    <row r="45" spans="1:6" x14ac:dyDescent="0.25">
      <c r="A45" s="342" t="s">
        <v>480</v>
      </c>
      <c r="B45" s="327" t="s">
        <v>72</v>
      </c>
      <c r="C45" s="326">
        <v>1</v>
      </c>
      <c r="D45" s="326">
        <v>3</v>
      </c>
      <c r="E45" s="325">
        <v>850</v>
      </c>
      <c r="F45" s="324">
        <v>1000</v>
      </c>
    </row>
    <row r="46" spans="1:6" ht="68.25" x14ac:dyDescent="0.25">
      <c r="A46" s="342" t="s">
        <v>92</v>
      </c>
      <c r="B46" s="327" t="s">
        <v>72</v>
      </c>
      <c r="C46" s="326">
        <v>1</v>
      </c>
      <c r="D46" s="326">
        <v>4</v>
      </c>
      <c r="E46" s="325" t="s">
        <v>0</v>
      </c>
      <c r="F46" s="324">
        <v>1152305</v>
      </c>
    </row>
    <row r="47" spans="1:6" ht="34.5" x14ac:dyDescent="0.25">
      <c r="A47" s="342" t="s">
        <v>580</v>
      </c>
      <c r="B47" s="327" t="s">
        <v>72</v>
      </c>
      <c r="C47" s="326">
        <v>1</v>
      </c>
      <c r="D47" s="326">
        <v>4</v>
      </c>
      <c r="E47" s="325">
        <v>200</v>
      </c>
      <c r="F47" s="324">
        <v>1077680</v>
      </c>
    </row>
    <row r="48" spans="1:6" ht="34.5" x14ac:dyDescent="0.25">
      <c r="A48" s="342" t="s">
        <v>479</v>
      </c>
      <c r="B48" s="327" t="s">
        <v>72</v>
      </c>
      <c r="C48" s="326">
        <v>1</v>
      </c>
      <c r="D48" s="326">
        <v>4</v>
      </c>
      <c r="E48" s="325">
        <v>240</v>
      </c>
      <c r="F48" s="324">
        <v>1077680</v>
      </c>
    </row>
    <row r="49" spans="1:6" x14ac:dyDescent="0.25">
      <c r="A49" s="342" t="s">
        <v>582</v>
      </c>
      <c r="B49" s="327" t="s">
        <v>72</v>
      </c>
      <c r="C49" s="326">
        <v>1</v>
      </c>
      <c r="D49" s="326">
        <v>4</v>
      </c>
      <c r="E49" s="325">
        <v>800</v>
      </c>
      <c r="F49" s="324">
        <v>74625</v>
      </c>
    </row>
    <row r="50" spans="1:6" x14ac:dyDescent="0.25">
      <c r="A50" s="342" t="s">
        <v>480</v>
      </c>
      <c r="B50" s="327" t="s">
        <v>72</v>
      </c>
      <c r="C50" s="326">
        <v>1</v>
      </c>
      <c r="D50" s="326">
        <v>4</v>
      </c>
      <c r="E50" s="325">
        <v>850</v>
      </c>
      <c r="F50" s="324">
        <v>74625</v>
      </c>
    </row>
    <row r="51" spans="1:6" x14ac:dyDescent="0.25">
      <c r="A51" s="341" t="s">
        <v>77</v>
      </c>
      <c r="B51" s="331" t="s">
        <v>75</v>
      </c>
      <c r="C51" s="330">
        <v>0</v>
      </c>
      <c r="D51" s="330">
        <v>0</v>
      </c>
      <c r="E51" s="329" t="s">
        <v>0</v>
      </c>
      <c r="F51" s="328">
        <v>200000</v>
      </c>
    </row>
    <row r="52" spans="1:6" x14ac:dyDescent="0.25">
      <c r="A52" s="342" t="s">
        <v>388</v>
      </c>
      <c r="B52" s="327" t="s">
        <v>75</v>
      </c>
      <c r="C52" s="326">
        <v>1</v>
      </c>
      <c r="D52" s="326">
        <v>0</v>
      </c>
      <c r="E52" s="325" t="s">
        <v>0</v>
      </c>
      <c r="F52" s="324">
        <v>200000</v>
      </c>
    </row>
    <row r="53" spans="1:6" x14ac:dyDescent="0.25">
      <c r="A53" s="342" t="s">
        <v>78</v>
      </c>
      <c r="B53" s="327" t="s">
        <v>75</v>
      </c>
      <c r="C53" s="326">
        <v>1</v>
      </c>
      <c r="D53" s="326">
        <v>11</v>
      </c>
      <c r="E53" s="325" t="s">
        <v>0</v>
      </c>
      <c r="F53" s="324">
        <v>200000</v>
      </c>
    </row>
    <row r="54" spans="1:6" x14ac:dyDescent="0.25">
      <c r="A54" s="342" t="s">
        <v>582</v>
      </c>
      <c r="B54" s="327" t="s">
        <v>75</v>
      </c>
      <c r="C54" s="326">
        <v>1</v>
      </c>
      <c r="D54" s="326">
        <v>11</v>
      </c>
      <c r="E54" s="325">
        <v>800</v>
      </c>
      <c r="F54" s="324">
        <v>200000</v>
      </c>
    </row>
    <row r="55" spans="1:6" x14ac:dyDescent="0.25">
      <c r="A55" s="342" t="s">
        <v>76</v>
      </c>
      <c r="B55" s="327" t="s">
        <v>75</v>
      </c>
      <c r="C55" s="326">
        <v>1</v>
      </c>
      <c r="D55" s="326">
        <v>11</v>
      </c>
      <c r="E55" s="325">
        <v>870</v>
      </c>
      <c r="F55" s="324">
        <v>200000</v>
      </c>
    </row>
    <row r="56" spans="1:6" ht="34.5" x14ac:dyDescent="0.25">
      <c r="A56" s="341" t="s">
        <v>67</v>
      </c>
      <c r="B56" s="331" t="s">
        <v>66</v>
      </c>
      <c r="C56" s="330">
        <v>0</v>
      </c>
      <c r="D56" s="330">
        <v>0</v>
      </c>
      <c r="E56" s="329" t="s">
        <v>0</v>
      </c>
      <c r="F56" s="328">
        <v>30000</v>
      </c>
    </row>
    <row r="57" spans="1:6" ht="23.25" x14ac:dyDescent="0.25">
      <c r="A57" s="342" t="s">
        <v>391</v>
      </c>
      <c r="B57" s="327" t="s">
        <v>66</v>
      </c>
      <c r="C57" s="326">
        <v>3</v>
      </c>
      <c r="D57" s="326">
        <v>0</v>
      </c>
      <c r="E57" s="325" t="s">
        <v>0</v>
      </c>
      <c r="F57" s="324">
        <v>30000</v>
      </c>
    </row>
    <row r="58" spans="1:6" ht="45.75" x14ac:dyDescent="0.25">
      <c r="A58" s="342" t="s">
        <v>68</v>
      </c>
      <c r="B58" s="327" t="s">
        <v>66</v>
      </c>
      <c r="C58" s="326">
        <v>3</v>
      </c>
      <c r="D58" s="326">
        <v>9</v>
      </c>
      <c r="E58" s="325" t="s">
        <v>0</v>
      </c>
      <c r="F58" s="324">
        <v>30000</v>
      </c>
    </row>
    <row r="59" spans="1:6" ht="34.5" x14ac:dyDescent="0.25">
      <c r="A59" s="342" t="s">
        <v>580</v>
      </c>
      <c r="B59" s="327" t="s">
        <v>66</v>
      </c>
      <c r="C59" s="326">
        <v>3</v>
      </c>
      <c r="D59" s="326">
        <v>9</v>
      </c>
      <c r="E59" s="325">
        <v>200</v>
      </c>
      <c r="F59" s="324">
        <v>30000</v>
      </c>
    </row>
    <row r="60" spans="1:6" ht="34.5" x14ac:dyDescent="0.25">
      <c r="A60" s="342" t="s">
        <v>479</v>
      </c>
      <c r="B60" s="327" t="s">
        <v>66</v>
      </c>
      <c r="C60" s="326">
        <v>3</v>
      </c>
      <c r="D60" s="326">
        <v>9</v>
      </c>
      <c r="E60" s="325">
        <v>240</v>
      </c>
      <c r="F60" s="324">
        <v>30000</v>
      </c>
    </row>
    <row r="61" spans="1:6" ht="23.25" x14ac:dyDescent="0.25">
      <c r="A61" s="341" t="s">
        <v>62</v>
      </c>
      <c r="B61" s="331" t="s">
        <v>61</v>
      </c>
      <c r="C61" s="330">
        <v>0</v>
      </c>
      <c r="D61" s="330">
        <v>0</v>
      </c>
      <c r="E61" s="329" t="s">
        <v>0</v>
      </c>
      <c r="F61" s="328">
        <v>100000</v>
      </c>
    </row>
    <row r="62" spans="1:6" x14ac:dyDescent="0.25">
      <c r="A62" s="342" t="s">
        <v>392</v>
      </c>
      <c r="B62" s="327" t="s">
        <v>61</v>
      </c>
      <c r="C62" s="326">
        <v>4</v>
      </c>
      <c r="D62" s="326">
        <v>0</v>
      </c>
      <c r="E62" s="325" t="s">
        <v>0</v>
      </c>
      <c r="F62" s="324">
        <v>100000</v>
      </c>
    </row>
    <row r="63" spans="1:6" x14ac:dyDescent="0.25">
      <c r="A63" s="342" t="s">
        <v>63</v>
      </c>
      <c r="B63" s="327" t="s">
        <v>61</v>
      </c>
      <c r="C63" s="326">
        <v>4</v>
      </c>
      <c r="D63" s="326">
        <v>8</v>
      </c>
      <c r="E63" s="325" t="s">
        <v>0</v>
      </c>
      <c r="F63" s="324">
        <v>100000</v>
      </c>
    </row>
    <row r="64" spans="1:6" x14ac:dyDescent="0.25">
      <c r="A64" s="342" t="s">
        <v>582</v>
      </c>
      <c r="B64" s="327" t="s">
        <v>61</v>
      </c>
      <c r="C64" s="326">
        <v>4</v>
      </c>
      <c r="D64" s="326">
        <v>8</v>
      </c>
      <c r="E64" s="325">
        <v>800</v>
      </c>
      <c r="F64" s="324">
        <v>100000</v>
      </c>
    </row>
    <row r="65" spans="1:6" ht="57" x14ac:dyDescent="0.25">
      <c r="A65" s="342" t="s">
        <v>484</v>
      </c>
      <c r="B65" s="327" t="s">
        <v>61</v>
      </c>
      <c r="C65" s="326">
        <v>4</v>
      </c>
      <c r="D65" s="326">
        <v>8</v>
      </c>
      <c r="E65" s="325">
        <v>810</v>
      </c>
      <c r="F65" s="324">
        <v>100000</v>
      </c>
    </row>
    <row r="66" spans="1:6" x14ac:dyDescent="0.25">
      <c r="A66" s="341" t="s">
        <v>53</v>
      </c>
      <c r="B66" s="331" t="s">
        <v>52</v>
      </c>
      <c r="C66" s="330">
        <v>0</v>
      </c>
      <c r="D66" s="330">
        <v>0</v>
      </c>
      <c r="E66" s="329" t="s">
        <v>0</v>
      </c>
      <c r="F66" s="328">
        <v>30000</v>
      </c>
    </row>
    <row r="67" spans="1:6" x14ac:dyDescent="0.25">
      <c r="A67" s="342" t="s">
        <v>396</v>
      </c>
      <c r="B67" s="327" t="s">
        <v>52</v>
      </c>
      <c r="C67" s="326">
        <v>6</v>
      </c>
      <c r="D67" s="326">
        <v>0</v>
      </c>
      <c r="E67" s="325" t="s">
        <v>0</v>
      </c>
      <c r="F67" s="324">
        <v>30000</v>
      </c>
    </row>
    <row r="68" spans="1:6" ht="23.25" x14ac:dyDescent="0.25">
      <c r="A68" s="342" t="s">
        <v>54</v>
      </c>
      <c r="B68" s="327" t="s">
        <v>52</v>
      </c>
      <c r="C68" s="326">
        <v>6</v>
      </c>
      <c r="D68" s="326">
        <v>3</v>
      </c>
      <c r="E68" s="325" t="s">
        <v>0</v>
      </c>
      <c r="F68" s="324">
        <v>30000</v>
      </c>
    </row>
    <row r="69" spans="1:6" ht="34.5" x14ac:dyDescent="0.25">
      <c r="A69" s="342" t="s">
        <v>580</v>
      </c>
      <c r="B69" s="327" t="s">
        <v>52</v>
      </c>
      <c r="C69" s="326">
        <v>6</v>
      </c>
      <c r="D69" s="326">
        <v>3</v>
      </c>
      <c r="E69" s="325">
        <v>200</v>
      </c>
      <c r="F69" s="324">
        <v>30000</v>
      </c>
    </row>
    <row r="70" spans="1:6" ht="34.5" x14ac:dyDescent="0.25">
      <c r="A70" s="342" t="s">
        <v>479</v>
      </c>
      <c r="B70" s="327" t="s">
        <v>52</v>
      </c>
      <c r="C70" s="326">
        <v>6</v>
      </c>
      <c r="D70" s="326">
        <v>3</v>
      </c>
      <c r="E70" s="325">
        <v>240</v>
      </c>
      <c r="F70" s="324">
        <v>30000</v>
      </c>
    </row>
    <row r="71" spans="1:6" x14ac:dyDescent="0.25">
      <c r="A71" s="341" t="s">
        <v>362</v>
      </c>
      <c r="B71" s="331" t="s">
        <v>363</v>
      </c>
      <c r="C71" s="330">
        <v>0</v>
      </c>
      <c r="D71" s="330">
        <v>0</v>
      </c>
      <c r="E71" s="329" t="s">
        <v>0</v>
      </c>
      <c r="F71" s="328">
        <v>144600</v>
      </c>
    </row>
    <row r="72" spans="1:6" ht="23.25" x14ac:dyDescent="0.25">
      <c r="A72" s="342" t="s">
        <v>393</v>
      </c>
      <c r="B72" s="327" t="s">
        <v>363</v>
      </c>
      <c r="C72" s="326">
        <v>5</v>
      </c>
      <c r="D72" s="326">
        <v>0</v>
      </c>
      <c r="E72" s="325" t="s">
        <v>0</v>
      </c>
      <c r="F72" s="324">
        <v>144600</v>
      </c>
    </row>
    <row r="73" spans="1:6" x14ac:dyDescent="0.25">
      <c r="A73" s="342" t="s">
        <v>55</v>
      </c>
      <c r="B73" s="327" t="s">
        <v>363</v>
      </c>
      <c r="C73" s="326">
        <v>5</v>
      </c>
      <c r="D73" s="326">
        <v>1</v>
      </c>
      <c r="E73" s="325" t="s">
        <v>0</v>
      </c>
      <c r="F73" s="324">
        <v>144600</v>
      </c>
    </row>
    <row r="74" spans="1:6" ht="34.5" x14ac:dyDescent="0.25">
      <c r="A74" s="342" t="s">
        <v>580</v>
      </c>
      <c r="B74" s="327" t="s">
        <v>363</v>
      </c>
      <c r="C74" s="326">
        <v>5</v>
      </c>
      <c r="D74" s="326">
        <v>1</v>
      </c>
      <c r="E74" s="325">
        <v>200</v>
      </c>
      <c r="F74" s="324">
        <v>144600</v>
      </c>
    </row>
    <row r="75" spans="1:6" ht="34.5" x14ac:dyDescent="0.25">
      <c r="A75" s="342" t="s">
        <v>479</v>
      </c>
      <c r="B75" s="327" t="s">
        <v>363</v>
      </c>
      <c r="C75" s="326">
        <v>5</v>
      </c>
      <c r="D75" s="326">
        <v>1</v>
      </c>
      <c r="E75" s="325">
        <v>240</v>
      </c>
      <c r="F75" s="324">
        <v>144600</v>
      </c>
    </row>
    <row r="76" spans="1:6" ht="23.25" x14ac:dyDescent="0.25">
      <c r="A76" s="341" t="s">
        <v>71</v>
      </c>
      <c r="B76" s="331" t="s">
        <v>70</v>
      </c>
      <c r="C76" s="330">
        <v>0</v>
      </c>
      <c r="D76" s="330">
        <v>0</v>
      </c>
      <c r="E76" s="329" t="s">
        <v>0</v>
      </c>
      <c r="F76" s="328">
        <v>707000</v>
      </c>
    </row>
    <row r="77" spans="1:6" x14ac:dyDescent="0.25">
      <c r="A77" s="342" t="s">
        <v>388</v>
      </c>
      <c r="B77" s="327" t="s">
        <v>70</v>
      </c>
      <c r="C77" s="326">
        <v>1</v>
      </c>
      <c r="D77" s="326">
        <v>0</v>
      </c>
      <c r="E77" s="325" t="s">
        <v>0</v>
      </c>
      <c r="F77" s="324">
        <v>707000</v>
      </c>
    </row>
    <row r="78" spans="1:6" x14ac:dyDescent="0.25">
      <c r="A78" s="342" t="s">
        <v>74</v>
      </c>
      <c r="B78" s="327" t="s">
        <v>70</v>
      </c>
      <c r="C78" s="326">
        <v>1</v>
      </c>
      <c r="D78" s="326">
        <v>13</v>
      </c>
      <c r="E78" s="325" t="s">
        <v>0</v>
      </c>
      <c r="F78" s="324">
        <v>707000</v>
      </c>
    </row>
    <row r="79" spans="1:6" ht="68.25" x14ac:dyDescent="0.25">
      <c r="A79" s="342" t="s">
        <v>578</v>
      </c>
      <c r="B79" s="327" t="s">
        <v>70</v>
      </c>
      <c r="C79" s="326">
        <v>1</v>
      </c>
      <c r="D79" s="326">
        <v>13</v>
      </c>
      <c r="E79" s="325">
        <v>100</v>
      </c>
      <c r="F79" s="324">
        <v>599100</v>
      </c>
    </row>
    <row r="80" spans="1:6" ht="23.25" x14ac:dyDescent="0.25">
      <c r="A80" s="342" t="s">
        <v>482</v>
      </c>
      <c r="B80" s="327" t="s">
        <v>70</v>
      </c>
      <c r="C80" s="326">
        <v>1</v>
      </c>
      <c r="D80" s="326">
        <v>13</v>
      </c>
      <c r="E80" s="325">
        <v>110</v>
      </c>
      <c r="F80" s="324">
        <v>599100</v>
      </c>
    </row>
    <row r="81" spans="1:6" ht="34.5" x14ac:dyDescent="0.25">
      <c r="A81" s="342" t="s">
        <v>580</v>
      </c>
      <c r="B81" s="327" t="s">
        <v>70</v>
      </c>
      <c r="C81" s="326">
        <v>1</v>
      </c>
      <c r="D81" s="326">
        <v>13</v>
      </c>
      <c r="E81" s="325">
        <v>200</v>
      </c>
      <c r="F81" s="324">
        <v>107900</v>
      </c>
    </row>
    <row r="82" spans="1:6" ht="34.5" x14ac:dyDescent="0.25">
      <c r="A82" s="342" t="s">
        <v>479</v>
      </c>
      <c r="B82" s="327" t="s">
        <v>70</v>
      </c>
      <c r="C82" s="326">
        <v>1</v>
      </c>
      <c r="D82" s="326">
        <v>13</v>
      </c>
      <c r="E82" s="325">
        <v>240</v>
      </c>
      <c r="F82" s="324">
        <v>107900</v>
      </c>
    </row>
    <row r="83" spans="1:6" ht="34.5" x14ac:dyDescent="0.25">
      <c r="A83" s="341" t="s">
        <v>365</v>
      </c>
      <c r="B83" s="331" t="s">
        <v>366</v>
      </c>
      <c r="C83" s="330">
        <v>0</v>
      </c>
      <c r="D83" s="330">
        <v>0</v>
      </c>
      <c r="E83" s="329" t="s">
        <v>0</v>
      </c>
      <c r="F83" s="328">
        <v>27896800</v>
      </c>
    </row>
    <row r="84" spans="1:6" x14ac:dyDescent="0.25">
      <c r="A84" s="342" t="s">
        <v>28</v>
      </c>
      <c r="B84" s="327" t="s">
        <v>366</v>
      </c>
      <c r="C84" s="326">
        <v>8</v>
      </c>
      <c r="D84" s="326">
        <v>0</v>
      </c>
      <c r="E84" s="325" t="s">
        <v>0</v>
      </c>
      <c r="F84" s="324">
        <v>27896800</v>
      </c>
    </row>
    <row r="85" spans="1:6" x14ac:dyDescent="0.25">
      <c r="A85" s="342" t="s">
        <v>27</v>
      </c>
      <c r="B85" s="327" t="s">
        <v>366</v>
      </c>
      <c r="C85" s="326">
        <v>8</v>
      </c>
      <c r="D85" s="326">
        <v>1</v>
      </c>
      <c r="E85" s="325" t="s">
        <v>0</v>
      </c>
      <c r="F85" s="324">
        <v>27896800</v>
      </c>
    </row>
    <row r="86" spans="1:6" ht="34.5" x14ac:dyDescent="0.25">
      <c r="A86" s="342" t="s">
        <v>592</v>
      </c>
      <c r="B86" s="327" t="s">
        <v>366</v>
      </c>
      <c r="C86" s="326">
        <v>8</v>
      </c>
      <c r="D86" s="326">
        <v>1</v>
      </c>
      <c r="E86" s="325">
        <v>600</v>
      </c>
      <c r="F86" s="324">
        <v>27896800</v>
      </c>
    </row>
    <row r="87" spans="1:6" x14ac:dyDescent="0.25">
      <c r="A87" s="342" t="s">
        <v>513</v>
      </c>
      <c r="B87" s="327" t="s">
        <v>366</v>
      </c>
      <c r="C87" s="326">
        <v>8</v>
      </c>
      <c r="D87" s="326">
        <v>1</v>
      </c>
      <c r="E87" s="325">
        <v>610</v>
      </c>
      <c r="F87" s="324">
        <v>27896800</v>
      </c>
    </row>
    <row r="88" spans="1:6" ht="23.25" x14ac:dyDescent="0.25">
      <c r="A88" s="341" t="s">
        <v>25</v>
      </c>
      <c r="B88" s="331" t="s">
        <v>24</v>
      </c>
      <c r="C88" s="330">
        <v>0</v>
      </c>
      <c r="D88" s="330">
        <v>0</v>
      </c>
      <c r="E88" s="329" t="s">
        <v>0</v>
      </c>
      <c r="F88" s="328">
        <v>2400000</v>
      </c>
    </row>
    <row r="89" spans="1:6" x14ac:dyDescent="0.25">
      <c r="A89" s="342" t="s">
        <v>406</v>
      </c>
      <c r="B89" s="327" t="s">
        <v>24</v>
      </c>
      <c r="C89" s="326">
        <v>10</v>
      </c>
      <c r="D89" s="326">
        <v>0</v>
      </c>
      <c r="E89" s="325" t="s">
        <v>0</v>
      </c>
      <c r="F89" s="324">
        <v>2400000</v>
      </c>
    </row>
    <row r="90" spans="1:6" x14ac:dyDescent="0.25">
      <c r="A90" s="342" t="s">
        <v>26</v>
      </c>
      <c r="B90" s="327" t="s">
        <v>24</v>
      </c>
      <c r="C90" s="326">
        <v>10</v>
      </c>
      <c r="D90" s="326">
        <v>1</v>
      </c>
      <c r="E90" s="325" t="s">
        <v>0</v>
      </c>
      <c r="F90" s="324">
        <v>2400000</v>
      </c>
    </row>
    <row r="91" spans="1:6" ht="23.25" x14ac:dyDescent="0.25">
      <c r="A91" s="342" t="s">
        <v>594</v>
      </c>
      <c r="B91" s="327" t="s">
        <v>24</v>
      </c>
      <c r="C91" s="326">
        <v>10</v>
      </c>
      <c r="D91" s="326">
        <v>1</v>
      </c>
      <c r="E91" s="325">
        <v>300</v>
      </c>
      <c r="F91" s="324">
        <v>2400000</v>
      </c>
    </row>
    <row r="92" spans="1:6" ht="23.25" x14ac:dyDescent="0.25">
      <c r="A92" s="342" t="s">
        <v>519</v>
      </c>
      <c r="B92" s="327" t="s">
        <v>24</v>
      </c>
      <c r="C92" s="326">
        <v>10</v>
      </c>
      <c r="D92" s="326">
        <v>1</v>
      </c>
      <c r="E92" s="325">
        <v>310</v>
      </c>
      <c r="F92" s="324">
        <v>2400000</v>
      </c>
    </row>
    <row r="93" spans="1:6" ht="23.25" x14ac:dyDescent="0.25">
      <c r="A93" s="341" t="s">
        <v>10</v>
      </c>
      <c r="B93" s="331" t="s">
        <v>8</v>
      </c>
      <c r="C93" s="330">
        <v>0</v>
      </c>
      <c r="D93" s="330">
        <v>0</v>
      </c>
      <c r="E93" s="329" t="s">
        <v>0</v>
      </c>
      <c r="F93" s="328">
        <v>1200000</v>
      </c>
    </row>
    <row r="94" spans="1:6" ht="23.25" x14ac:dyDescent="0.25">
      <c r="A94" s="342" t="s">
        <v>12</v>
      </c>
      <c r="B94" s="327" t="s">
        <v>8</v>
      </c>
      <c r="C94" s="326">
        <v>13</v>
      </c>
      <c r="D94" s="326">
        <v>0</v>
      </c>
      <c r="E94" s="325" t="s">
        <v>0</v>
      </c>
      <c r="F94" s="324">
        <v>1200000</v>
      </c>
    </row>
    <row r="95" spans="1:6" ht="23.25" x14ac:dyDescent="0.25">
      <c r="A95" s="342" t="s">
        <v>11</v>
      </c>
      <c r="B95" s="327" t="s">
        <v>8</v>
      </c>
      <c r="C95" s="326">
        <v>13</v>
      </c>
      <c r="D95" s="326">
        <v>1</v>
      </c>
      <c r="E95" s="325" t="s">
        <v>0</v>
      </c>
      <c r="F95" s="324">
        <v>1200000</v>
      </c>
    </row>
    <row r="96" spans="1:6" ht="23.25" x14ac:dyDescent="0.25">
      <c r="A96" s="342" t="s">
        <v>597</v>
      </c>
      <c r="B96" s="327" t="s">
        <v>8</v>
      </c>
      <c r="C96" s="326">
        <v>13</v>
      </c>
      <c r="D96" s="326">
        <v>1</v>
      </c>
      <c r="E96" s="325">
        <v>700</v>
      </c>
      <c r="F96" s="324">
        <v>1200000</v>
      </c>
    </row>
    <row r="97" spans="1:6" x14ac:dyDescent="0.25">
      <c r="A97" s="342" t="s">
        <v>9</v>
      </c>
      <c r="B97" s="327" t="s">
        <v>8</v>
      </c>
      <c r="C97" s="326">
        <v>13</v>
      </c>
      <c r="D97" s="326">
        <v>1</v>
      </c>
      <c r="E97" s="325">
        <v>730</v>
      </c>
      <c r="F97" s="324">
        <v>1200000</v>
      </c>
    </row>
    <row r="98" spans="1:6" x14ac:dyDescent="0.25">
      <c r="A98" s="341" t="s">
        <v>97</v>
      </c>
      <c r="B98" s="331" t="s">
        <v>96</v>
      </c>
      <c r="C98" s="330">
        <v>0</v>
      </c>
      <c r="D98" s="330">
        <v>0</v>
      </c>
      <c r="E98" s="329" t="s">
        <v>0</v>
      </c>
      <c r="F98" s="328">
        <v>1715700</v>
      </c>
    </row>
    <row r="99" spans="1:6" x14ac:dyDescent="0.25">
      <c r="A99" s="342" t="s">
        <v>388</v>
      </c>
      <c r="B99" s="327" t="s">
        <v>96</v>
      </c>
      <c r="C99" s="326">
        <v>1</v>
      </c>
      <c r="D99" s="326">
        <v>0</v>
      </c>
      <c r="E99" s="325" t="s">
        <v>0</v>
      </c>
      <c r="F99" s="324">
        <v>1715700</v>
      </c>
    </row>
    <row r="100" spans="1:6" ht="34.5" x14ac:dyDescent="0.25">
      <c r="A100" s="342" t="s">
        <v>98</v>
      </c>
      <c r="B100" s="327" t="s">
        <v>96</v>
      </c>
      <c r="C100" s="326">
        <v>1</v>
      </c>
      <c r="D100" s="326">
        <v>2</v>
      </c>
      <c r="E100" s="325" t="s">
        <v>0</v>
      </c>
      <c r="F100" s="324">
        <v>1715700</v>
      </c>
    </row>
    <row r="101" spans="1:6" ht="68.25" x14ac:dyDescent="0.25">
      <c r="A101" s="342" t="s">
        <v>578</v>
      </c>
      <c r="B101" s="327" t="s">
        <v>96</v>
      </c>
      <c r="C101" s="326">
        <v>1</v>
      </c>
      <c r="D101" s="326">
        <v>2</v>
      </c>
      <c r="E101" s="325">
        <v>100</v>
      </c>
      <c r="F101" s="324">
        <v>1715700</v>
      </c>
    </row>
    <row r="102" spans="1:6" ht="34.5" x14ac:dyDescent="0.25">
      <c r="A102" s="342" t="s">
        <v>478</v>
      </c>
      <c r="B102" s="327" t="s">
        <v>96</v>
      </c>
      <c r="C102" s="326">
        <v>1</v>
      </c>
      <c r="D102" s="326">
        <v>2</v>
      </c>
      <c r="E102" s="325">
        <v>120</v>
      </c>
      <c r="F102" s="324">
        <v>1715700</v>
      </c>
    </row>
    <row r="103" spans="1:6" ht="23.25" x14ac:dyDescent="0.25">
      <c r="A103" s="341" t="s">
        <v>94</v>
      </c>
      <c r="B103" s="331" t="s">
        <v>93</v>
      </c>
      <c r="C103" s="330">
        <v>0</v>
      </c>
      <c r="D103" s="330">
        <v>0</v>
      </c>
      <c r="E103" s="329" t="s">
        <v>0</v>
      </c>
      <c r="F103" s="328">
        <v>1292300</v>
      </c>
    </row>
    <row r="104" spans="1:6" x14ac:dyDescent="0.25">
      <c r="A104" s="342" t="s">
        <v>388</v>
      </c>
      <c r="B104" s="327" t="s">
        <v>93</v>
      </c>
      <c r="C104" s="326">
        <v>1</v>
      </c>
      <c r="D104" s="326">
        <v>0</v>
      </c>
      <c r="E104" s="325" t="s">
        <v>0</v>
      </c>
      <c r="F104" s="324">
        <v>1292300</v>
      </c>
    </row>
    <row r="105" spans="1:6" ht="57" x14ac:dyDescent="0.25">
      <c r="A105" s="342" t="s">
        <v>95</v>
      </c>
      <c r="B105" s="327" t="s">
        <v>93</v>
      </c>
      <c r="C105" s="326">
        <v>1</v>
      </c>
      <c r="D105" s="326">
        <v>3</v>
      </c>
      <c r="E105" s="325" t="s">
        <v>0</v>
      </c>
      <c r="F105" s="324">
        <v>1292300</v>
      </c>
    </row>
    <row r="106" spans="1:6" ht="68.25" x14ac:dyDescent="0.25">
      <c r="A106" s="342" t="s">
        <v>578</v>
      </c>
      <c r="B106" s="327" t="s">
        <v>93</v>
      </c>
      <c r="C106" s="326">
        <v>1</v>
      </c>
      <c r="D106" s="326">
        <v>3</v>
      </c>
      <c r="E106" s="325">
        <v>100</v>
      </c>
      <c r="F106" s="324">
        <v>1292300</v>
      </c>
    </row>
    <row r="107" spans="1:6" ht="34.5" x14ac:dyDescent="0.25">
      <c r="A107" s="342" t="s">
        <v>478</v>
      </c>
      <c r="B107" s="327" t="s">
        <v>93</v>
      </c>
      <c r="C107" s="326">
        <v>1</v>
      </c>
      <c r="D107" s="326">
        <v>3</v>
      </c>
      <c r="E107" s="325">
        <v>120</v>
      </c>
      <c r="F107" s="324">
        <v>1292300</v>
      </c>
    </row>
    <row r="108" spans="1:6" x14ac:dyDescent="0.25">
      <c r="A108" s="341" t="s">
        <v>81</v>
      </c>
      <c r="B108" s="331" t="s">
        <v>79</v>
      </c>
      <c r="C108" s="330">
        <v>0</v>
      </c>
      <c r="D108" s="330">
        <v>0</v>
      </c>
      <c r="E108" s="329" t="s">
        <v>0</v>
      </c>
      <c r="F108" s="328">
        <v>1458021</v>
      </c>
    </row>
    <row r="109" spans="1:6" x14ac:dyDescent="0.25">
      <c r="A109" s="342" t="s">
        <v>388</v>
      </c>
      <c r="B109" s="327" t="s">
        <v>79</v>
      </c>
      <c r="C109" s="326">
        <v>1</v>
      </c>
      <c r="D109" s="326">
        <v>0</v>
      </c>
      <c r="E109" s="325" t="s">
        <v>0</v>
      </c>
      <c r="F109" s="324">
        <v>1458021</v>
      </c>
    </row>
    <row r="110" spans="1:6" ht="45.75" x14ac:dyDescent="0.25">
      <c r="A110" s="342" t="s">
        <v>82</v>
      </c>
      <c r="B110" s="327" t="s">
        <v>79</v>
      </c>
      <c r="C110" s="326">
        <v>1</v>
      </c>
      <c r="D110" s="326">
        <v>6</v>
      </c>
      <c r="E110" s="325" t="s">
        <v>0</v>
      </c>
      <c r="F110" s="324">
        <v>1458021</v>
      </c>
    </row>
    <row r="111" spans="1:6" ht="68.25" x14ac:dyDescent="0.25">
      <c r="A111" s="342" t="s">
        <v>578</v>
      </c>
      <c r="B111" s="327" t="s">
        <v>79</v>
      </c>
      <c r="C111" s="326">
        <v>1</v>
      </c>
      <c r="D111" s="326">
        <v>6</v>
      </c>
      <c r="E111" s="325">
        <v>100</v>
      </c>
      <c r="F111" s="324">
        <v>1443521</v>
      </c>
    </row>
    <row r="112" spans="1:6" ht="34.5" x14ac:dyDescent="0.25">
      <c r="A112" s="342" t="s">
        <v>478</v>
      </c>
      <c r="B112" s="327" t="s">
        <v>79</v>
      </c>
      <c r="C112" s="326">
        <v>1</v>
      </c>
      <c r="D112" s="326">
        <v>6</v>
      </c>
      <c r="E112" s="325">
        <v>120</v>
      </c>
      <c r="F112" s="324">
        <v>1443521</v>
      </c>
    </row>
    <row r="113" spans="1:6" ht="34.5" x14ac:dyDescent="0.25">
      <c r="A113" s="342" t="s">
        <v>580</v>
      </c>
      <c r="B113" s="327" t="s">
        <v>79</v>
      </c>
      <c r="C113" s="326">
        <v>1</v>
      </c>
      <c r="D113" s="326">
        <v>6</v>
      </c>
      <c r="E113" s="325">
        <v>200</v>
      </c>
      <c r="F113" s="324">
        <v>14500</v>
      </c>
    </row>
    <row r="114" spans="1:6" ht="34.5" x14ac:dyDescent="0.25">
      <c r="A114" s="342" t="s">
        <v>479</v>
      </c>
      <c r="B114" s="327" t="s">
        <v>79</v>
      </c>
      <c r="C114" s="326">
        <v>1</v>
      </c>
      <c r="D114" s="326">
        <v>6</v>
      </c>
      <c r="E114" s="325">
        <v>240</v>
      </c>
      <c r="F114" s="324">
        <v>14500</v>
      </c>
    </row>
    <row r="115" spans="1:6" ht="34.5" x14ac:dyDescent="0.25">
      <c r="A115" s="341" t="s">
        <v>452</v>
      </c>
      <c r="B115" s="331" t="s">
        <v>453</v>
      </c>
      <c r="C115" s="330">
        <v>0</v>
      </c>
      <c r="D115" s="330">
        <v>0</v>
      </c>
      <c r="E115" s="329" t="s">
        <v>0</v>
      </c>
      <c r="F115" s="328">
        <v>1344800</v>
      </c>
    </row>
    <row r="116" spans="1:6" x14ac:dyDescent="0.25">
      <c r="A116" s="342" t="s">
        <v>450</v>
      </c>
      <c r="B116" s="327" t="s">
        <v>453</v>
      </c>
      <c r="C116" s="326">
        <v>2</v>
      </c>
      <c r="D116" s="326">
        <v>0</v>
      </c>
      <c r="E116" s="325" t="s">
        <v>0</v>
      </c>
      <c r="F116" s="324">
        <v>1344800</v>
      </c>
    </row>
    <row r="117" spans="1:6" ht="23.25" x14ac:dyDescent="0.25">
      <c r="A117" s="342" t="s">
        <v>451</v>
      </c>
      <c r="B117" s="327" t="s">
        <v>453</v>
      </c>
      <c r="C117" s="326">
        <v>2</v>
      </c>
      <c r="D117" s="326">
        <v>3</v>
      </c>
      <c r="E117" s="325" t="s">
        <v>0</v>
      </c>
      <c r="F117" s="324">
        <v>1344800</v>
      </c>
    </row>
    <row r="118" spans="1:6" x14ac:dyDescent="0.25">
      <c r="A118" s="342" t="s">
        <v>584</v>
      </c>
      <c r="B118" s="327" t="s">
        <v>453</v>
      </c>
      <c r="C118" s="326">
        <v>2</v>
      </c>
      <c r="D118" s="326">
        <v>3</v>
      </c>
      <c r="E118" s="325">
        <v>500</v>
      </c>
      <c r="F118" s="324">
        <v>1344800</v>
      </c>
    </row>
    <row r="119" spans="1:6" x14ac:dyDescent="0.25">
      <c r="A119" s="342" t="s">
        <v>69</v>
      </c>
      <c r="B119" s="327" t="s">
        <v>453</v>
      </c>
      <c r="C119" s="326">
        <v>2</v>
      </c>
      <c r="D119" s="326">
        <v>3</v>
      </c>
      <c r="E119" s="325">
        <v>530</v>
      </c>
      <c r="F119" s="324">
        <v>1344800</v>
      </c>
    </row>
    <row r="120" spans="1:6" ht="57" x14ac:dyDescent="0.25">
      <c r="A120" s="341" t="s">
        <v>444</v>
      </c>
      <c r="B120" s="331" t="s">
        <v>445</v>
      </c>
      <c r="C120" s="330">
        <v>0</v>
      </c>
      <c r="D120" s="330">
        <v>0</v>
      </c>
      <c r="E120" s="329" t="s">
        <v>0</v>
      </c>
      <c r="F120" s="328">
        <v>20300</v>
      </c>
    </row>
    <row r="121" spans="1:6" x14ac:dyDescent="0.25">
      <c r="A121" s="342" t="s">
        <v>388</v>
      </c>
      <c r="B121" s="327" t="s">
        <v>445</v>
      </c>
      <c r="C121" s="326">
        <v>1</v>
      </c>
      <c r="D121" s="326">
        <v>0</v>
      </c>
      <c r="E121" s="325" t="s">
        <v>0</v>
      </c>
      <c r="F121" s="324">
        <v>20300</v>
      </c>
    </row>
    <row r="122" spans="1:6" x14ac:dyDescent="0.25">
      <c r="A122" s="342" t="s">
        <v>443</v>
      </c>
      <c r="B122" s="327" t="s">
        <v>445</v>
      </c>
      <c r="C122" s="326">
        <v>1</v>
      </c>
      <c r="D122" s="326">
        <v>5</v>
      </c>
      <c r="E122" s="325" t="s">
        <v>0</v>
      </c>
      <c r="F122" s="324">
        <v>20300</v>
      </c>
    </row>
    <row r="123" spans="1:6" ht="34.5" x14ac:dyDescent="0.25">
      <c r="A123" s="342" t="s">
        <v>580</v>
      </c>
      <c r="B123" s="327" t="s">
        <v>445</v>
      </c>
      <c r="C123" s="326">
        <v>1</v>
      </c>
      <c r="D123" s="326">
        <v>5</v>
      </c>
      <c r="E123" s="325">
        <v>200</v>
      </c>
      <c r="F123" s="324">
        <v>20300</v>
      </c>
    </row>
    <row r="124" spans="1:6" ht="34.5" x14ac:dyDescent="0.25">
      <c r="A124" s="342" t="s">
        <v>479</v>
      </c>
      <c r="B124" s="327" t="s">
        <v>445</v>
      </c>
      <c r="C124" s="326">
        <v>1</v>
      </c>
      <c r="D124" s="326">
        <v>5</v>
      </c>
      <c r="E124" s="325">
        <v>240</v>
      </c>
      <c r="F124" s="324">
        <v>20300</v>
      </c>
    </row>
    <row r="125" spans="1:6" ht="34.5" x14ac:dyDescent="0.25">
      <c r="A125" s="341" t="s">
        <v>50</v>
      </c>
      <c r="B125" s="331" t="s">
        <v>49</v>
      </c>
      <c r="C125" s="330">
        <v>0</v>
      </c>
      <c r="D125" s="330">
        <v>0</v>
      </c>
      <c r="E125" s="329" t="s">
        <v>0</v>
      </c>
      <c r="F125" s="328">
        <v>45879900</v>
      </c>
    </row>
    <row r="126" spans="1:6" x14ac:dyDescent="0.25">
      <c r="A126" s="342" t="s">
        <v>397</v>
      </c>
      <c r="B126" s="327" t="s">
        <v>49</v>
      </c>
      <c r="C126" s="326">
        <v>7</v>
      </c>
      <c r="D126" s="326">
        <v>0</v>
      </c>
      <c r="E126" s="325" t="s">
        <v>0</v>
      </c>
      <c r="F126" s="324">
        <v>45879900</v>
      </c>
    </row>
    <row r="127" spans="1:6" x14ac:dyDescent="0.25">
      <c r="A127" s="342" t="s">
        <v>51</v>
      </c>
      <c r="B127" s="327" t="s">
        <v>49</v>
      </c>
      <c r="C127" s="326">
        <v>7</v>
      </c>
      <c r="D127" s="326">
        <v>1</v>
      </c>
      <c r="E127" s="325" t="s">
        <v>0</v>
      </c>
      <c r="F127" s="324">
        <v>29345700</v>
      </c>
    </row>
    <row r="128" spans="1:6" ht="68.25" x14ac:dyDescent="0.25">
      <c r="A128" s="342" t="s">
        <v>578</v>
      </c>
      <c r="B128" s="327" t="s">
        <v>49</v>
      </c>
      <c r="C128" s="326">
        <v>7</v>
      </c>
      <c r="D128" s="326">
        <v>1</v>
      </c>
      <c r="E128" s="325">
        <v>100</v>
      </c>
      <c r="F128" s="324">
        <v>29027700</v>
      </c>
    </row>
    <row r="129" spans="1:6" ht="23.25" x14ac:dyDescent="0.25">
      <c r="A129" s="342" t="s">
        <v>482</v>
      </c>
      <c r="B129" s="327" t="s">
        <v>49</v>
      </c>
      <c r="C129" s="326">
        <v>7</v>
      </c>
      <c r="D129" s="326">
        <v>1</v>
      </c>
      <c r="E129" s="325">
        <v>110</v>
      </c>
      <c r="F129" s="324">
        <v>29027700</v>
      </c>
    </row>
    <row r="130" spans="1:6" ht="34.5" x14ac:dyDescent="0.25">
      <c r="A130" s="342" t="s">
        <v>580</v>
      </c>
      <c r="B130" s="327" t="s">
        <v>49</v>
      </c>
      <c r="C130" s="326">
        <v>7</v>
      </c>
      <c r="D130" s="326">
        <v>1</v>
      </c>
      <c r="E130" s="325">
        <v>200</v>
      </c>
      <c r="F130" s="324">
        <v>318000</v>
      </c>
    </row>
    <row r="131" spans="1:6" ht="34.5" x14ac:dyDescent="0.25">
      <c r="A131" s="342" t="s">
        <v>479</v>
      </c>
      <c r="B131" s="327" t="s">
        <v>49</v>
      </c>
      <c r="C131" s="326">
        <v>7</v>
      </c>
      <c r="D131" s="326">
        <v>1</v>
      </c>
      <c r="E131" s="325">
        <v>240</v>
      </c>
      <c r="F131" s="324">
        <v>318000</v>
      </c>
    </row>
    <row r="132" spans="1:6" x14ac:dyDescent="0.25">
      <c r="A132" s="342" t="s">
        <v>45</v>
      </c>
      <c r="B132" s="327" t="s">
        <v>49</v>
      </c>
      <c r="C132" s="326">
        <v>7</v>
      </c>
      <c r="D132" s="326">
        <v>2</v>
      </c>
      <c r="E132" s="325" t="s">
        <v>0</v>
      </c>
      <c r="F132" s="324">
        <v>16534200</v>
      </c>
    </row>
    <row r="133" spans="1:6" ht="68.25" x14ac:dyDescent="0.25">
      <c r="A133" s="342" t="s">
        <v>578</v>
      </c>
      <c r="B133" s="327" t="s">
        <v>49</v>
      </c>
      <c r="C133" s="326">
        <v>7</v>
      </c>
      <c r="D133" s="326">
        <v>2</v>
      </c>
      <c r="E133" s="325">
        <v>100</v>
      </c>
      <c r="F133" s="324">
        <v>16374900</v>
      </c>
    </row>
    <row r="134" spans="1:6" ht="23.25" x14ac:dyDescent="0.25">
      <c r="A134" s="342" t="s">
        <v>482</v>
      </c>
      <c r="B134" s="327" t="s">
        <v>49</v>
      </c>
      <c r="C134" s="326">
        <v>7</v>
      </c>
      <c r="D134" s="326">
        <v>2</v>
      </c>
      <c r="E134" s="325">
        <v>110</v>
      </c>
      <c r="F134" s="324">
        <v>16374900</v>
      </c>
    </row>
    <row r="135" spans="1:6" ht="34.5" x14ac:dyDescent="0.25">
      <c r="A135" s="342" t="s">
        <v>580</v>
      </c>
      <c r="B135" s="327" t="s">
        <v>49</v>
      </c>
      <c r="C135" s="326">
        <v>7</v>
      </c>
      <c r="D135" s="326">
        <v>2</v>
      </c>
      <c r="E135" s="325">
        <v>200</v>
      </c>
      <c r="F135" s="324">
        <v>159300</v>
      </c>
    </row>
    <row r="136" spans="1:6" ht="34.5" x14ac:dyDescent="0.25">
      <c r="A136" s="342" t="s">
        <v>479</v>
      </c>
      <c r="B136" s="327" t="s">
        <v>49</v>
      </c>
      <c r="C136" s="326">
        <v>7</v>
      </c>
      <c r="D136" s="326">
        <v>2</v>
      </c>
      <c r="E136" s="325">
        <v>240</v>
      </c>
      <c r="F136" s="324">
        <v>159300</v>
      </c>
    </row>
    <row r="137" spans="1:6" ht="34.5" x14ac:dyDescent="0.25">
      <c r="A137" s="341" t="s">
        <v>44</v>
      </c>
      <c r="B137" s="331" t="s">
        <v>43</v>
      </c>
      <c r="C137" s="330">
        <v>0</v>
      </c>
      <c r="D137" s="330">
        <v>0</v>
      </c>
      <c r="E137" s="329" t="s">
        <v>0</v>
      </c>
      <c r="F137" s="328">
        <v>146204100</v>
      </c>
    </row>
    <row r="138" spans="1:6" x14ac:dyDescent="0.25">
      <c r="A138" s="342" t="s">
        <v>397</v>
      </c>
      <c r="B138" s="327" t="s">
        <v>43</v>
      </c>
      <c r="C138" s="326">
        <v>7</v>
      </c>
      <c r="D138" s="326">
        <v>0</v>
      </c>
      <c r="E138" s="325" t="s">
        <v>0</v>
      </c>
      <c r="F138" s="324">
        <v>146204100</v>
      </c>
    </row>
    <row r="139" spans="1:6" x14ac:dyDescent="0.25">
      <c r="A139" s="342" t="s">
        <v>45</v>
      </c>
      <c r="B139" s="327" t="s">
        <v>43</v>
      </c>
      <c r="C139" s="326">
        <v>7</v>
      </c>
      <c r="D139" s="326">
        <v>2</v>
      </c>
      <c r="E139" s="325" t="s">
        <v>0</v>
      </c>
      <c r="F139" s="324">
        <v>146204100</v>
      </c>
    </row>
    <row r="140" spans="1:6" ht="68.25" x14ac:dyDescent="0.25">
      <c r="A140" s="342" t="s">
        <v>578</v>
      </c>
      <c r="B140" s="327" t="s">
        <v>43</v>
      </c>
      <c r="C140" s="326">
        <v>7</v>
      </c>
      <c r="D140" s="326">
        <v>2</v>
      </c>
      <c r="E140" s="325">
        <v>100</v>
      </c>
      <c r="F140" s="324">
        <v>143277100</v>
      </c>
    </row>
    <row r="141" spans="1:6" ht="23.25" x14ac:dyDescent="0.25">
      <c r="A141" s="342" t="s">
        <v>482</v>
      </c>
      <c r="B141" s="327" t="s">
        <v>43</v>
      </c>
      <c r="C141" s="326">
        <v>7</v>
      </c>
      <c r="D141" s="326">
        <v>2</v>
      </c>
      <c r="E141" s="325">
        <v>110</v>
      </c>
      <c r="F141" s="324">
        <v>143277100</v>
      </c>
    </row>
    <row r="142" spans="1:6" ht="34.5" x14ac:dyDescent="0.25">
      <c r="A142" s="342" t="s">
        <v>580</v>
      </c>
      <c r="B142" s="327" t="s">
        <v>43</v>
      </c>
      <c r="C142" s="326">
        <v>7</v>
      </c>
      <c r="D142" s="326">
        <v>2</v>
      </c>
      <c r="E142" s="325">
        <v>200</v>
      </c>
      <c r="F142" s="324">
        <v>2927000</v>
      </c>
    </row>
    <row r="143" spans="1:6" ht="34.5" x14ac:dyDescent="0.25">
      <c r="A143" s="342" t="s">
        <v>479</v>
      </c>
      <c r="B143" s="327" t="s">
        <v>43</v>
      </c>
      <c r="C143" s="326">
        <v>7</v>
      </c>
      <c r="D143" s="326">
        <v>2</v>
      </c>
      <c r="E143" s="325">
        <v>240</v>
      </c>
      <c r="F143" s="324">
        <v>2927000</v>
      </c>
    </row>
    <row r="144" spans="1:6" ht="79.5" x14ac:dyDescent="0.25">
      <c r="A144" s="341" t="s">
        <v>493</v>
      </c>
      <c r="B144" s="331" t="s">
        <v>494</v>
      </c>
      <c r="C144" s="330">
        <v>0</v>
      </c>
      <c r="D144" s="330">
        <v>0</v>
      </c>
      <c r="E144" s="329" t="s">
        <v>0</v>
      </c>
      <c r="F144" s="328">
        <v>1511500</v>
      </c>
    </row>
    <row r="145" spans="1:6" ht="23.25" x14ac:dyDescent="0.25">
      <c r="A145" s="342" t="s">
        <v>393</v>
      </c>
      <c r="B145" s="327" t="s">
        <v>494</v>
      </c>
      <c r="C145" s="326">
        <v>5</v>
      </c>
      <c r="D145" s="326">
        <v>0</v>
      </c>
      <c r="E145" s="325" t="s">
        <v>0</v>
      </c>
      <c r="F145" s="324">
        <v>1511500</v>
      </c>
    </row>
    <row r="146" spans="1:6" x14ac:dyDescent="0.25">
      <c r="A146" s="342" t="s">
        <v>55</v>
      </c>
      <c r="B146" s="327" t="s">
        <v>494</v>
      </c>
      <c r="C146" s="326">
        <v>5</v>
      </c>
      <c r="D146" s="326">
        <v>1</v>
      </c>
      <c r="E146" s="325" t="s">
        <v>0</v>
      </c>
      <c r="F146" s="324">
        <v>1511500</v>
      </c>
    </row>
    <row r="147" spans="1:6" ht="34.5" x14ac:dyDescent="0.25">
      <c r="A147" s="342" t="s">
        <v>590</v>
      </c>
      <c r="B147" s="327" t="s">
        <v>494</v>
      </c>
      <c r="C147" s="326">
        <v>5</v>
      </c>
      <c r="D147" s="326">
        <v>1</v>
      </c>
      <c r="E147" s="325">
        <v>400</v>
      </c>
      <c r="F147" s="324">
        <v>1511500</v>
      </c>
    </row>
    <row r="148" spans="1:6" x14ac:dyDescent="0.25">
      <c r="A148" s="342" t="s">
        <v>488</v>
      </c>
      <c r="B148" s="327" t="s">
        <v>494</v>
      </c>
      <c r="C148" s="326">
        <v>5</v>
      </c>
      <c r="D148" s="326">
        <v>1</v>
      </c>
      <c r="E148" s="325">
        <v>410</v>
      </c>
      <c r="F148" s="324">
        <v>1511500</v>
      </c>
    </row>
    <row r="149" spans="1:6" ht="34.5" x14ac:dyDescent="0.25">
      <c r="A149" s="341" t="s">
        <v>89</v>
      </c>
      <c r="B149" s="331" t="s">
        <v>389</v>
      </c>
      <c r="C149" s="330">
        <v>0</v>
      </c>
      <c r="D149" s="330">
        <v>0</v>
      </c>
      <c r="E149" s="329" t="s">
        <v>0</v>
      </c>
      <c r="F149" s="328">
        <v>541200</v>
      </c>
    </row>
    <row r="150" spans="1:6" x14ac:dyDescent="0.25">
      <c r="A150" s="342" t="s">
        <v>388</v>
      </c>
      <c r="B150" s="327" t="s">
        <v>389</v>
      </c>
      <c r="C150" s="326">
        <v>1</v>
      </c>
      <c r="D150" s="326">
        <v>0</v>
      </c>
      <c r="E150" s="325" t="s">
        <v>0</v>
      </c>
      <c r="F150" s="324">
        <v>541200</v>
      </c>
    </row>
    <row r="151" spans="1:6" ht="68.25" x14ac:dyDescent="0.25">
      <c r="A151" s="342" t="s">
        <v>92</v>
      </c>
      <c r="B151" s="327" t="s">
        <v>389</v>
      </c>
      <c r="C151" s="326">
        <v>1</v>
      </c>
      <c r="D151" s="326">
        <v>4</v>
      </c>
      <c r="E151" s="325" t="s">
        <v>0</v>
      </c>
      <c r="F151" s="324">
        <v>541200</v>
      </c>
    </row>
    <row r="152" spans="1:6" ht="68.25" x14ac:dyDescent="0.25">
      <c r="A152" s="342" t="s">
        <v>578</v>
      </c>
      <c r="B152" s="327" t="s">
        <v>389</v>
      </c>
      <c r="C152" s="326">
        <v>1</v>
      </c>
      <c r="D152" s="326">
        <v>4</v>
      </c>
      <c r="E152" s="325">
        <v>100</v>
      </c>
      <c r="F152" s="324">
        <v>447200</v>
      </c>
    </row>
    <row r="153" spans="1:6" ht="34.5" x14ac:dyDescent="0.25">
      <c r="A153" s="342" t="s">
        <v>478</v>
      </c>
      <c r="B153" s="327" t="s">
        <v>389</v>
      </c>
      <c r="C153" s="326">
        <v>1</v>
      </c>
      <c r="D153" s="326">
        <v>4</v>
      </c>
      <c r="E153" s="325">
        <v>120</v>
      </c>
      <c r="F153" s="324">
        <v>447200</v>
      </c>
    </row>
    <row r="154" spans="1:6" ht="34.5" x14ac:dyDescent="0.25">
      <c r="A154" s="342" t="s">
        <v>580</v>
      </c>
      <c r="B154" s="327" t="s">
        <v>389</v>
      </c>
      <c r="C154" s="326">
        <v>1</v>
      </c>
      <c r="D154" s="326">
        <v>4</v>
      </c>
      <c r="E154" s="325">
        <v>200</v>
      </c>
      <c r="F154" s="324">
        <v>94000</v>
      </c>
    </row>
    <row r="155" spans="1:6" ht="34.5" x14ac:dyDescent="0.25">
      <c r="A155" s="342" t="s">
        <v>479</v>
      </c>
      <c r="B155" s="327" t="s">
        <v>389</v>
      </c>
      <c r="C155" s="326">
        <v>1</v>
      </c>
      <c r="D155" s="326">
        <v>4</v>
      </c>
      <c r="E155" s="325">
        <v>240</v>
      </c>
      <c r="F155" s="324">
        <v>94000</v>
      </c>
    </row>
    <row r="156" spans="1:6" ht="34.5" x14ac:dyDescent="0.25">
      <c r="A156" s="341" t="s">
        <v>455</v>
      </c>
      <c r="B156" s="331" t="s">
        <v>456</v>
      </c>
      <c r="C156" s="330">
        <v>0</v>
      </c>
      <c r="D156" s="330">
        <v>0</v>
      </c>
      <c r="E156" s="329" t="s">
        <v>0</v>
      </c>
      <c r="F156" s="328">
        <v>414600</v>
      </c>
    </row>
    <row r="157" spans="1:6" x14ac:dyDescent="0.25">
      <c r="A157" s="342" t="s">
        <v>392</v>
      </c>
      <c r="B157" s="327" t="s">
        <v>456</v>
      </c>
      <c r="C157" s="326">
        <v>4</v>
      </c>
      <c r="D157" s="326">
        <v>0</v>
      </c>
      <c r="E157" s="325" t="s">
        <v>0</v>
      </c>
      <c r="F157" s="324">
        <v>414600</v>
      </c>
    </row>
    <row r="158" spans="1:6" x14ac:dyDescent="0.25">
      <c r="A158" s="342" t="s">
        <v>454</v>
      </c>
      <c r="B158" s="327" t="s">
        <v>456</v>
      </c>
      <c r="C158" s="326">
        <v>4</v>
      </c>
      <c r="D158" s="326">
        <v>5</v>
      </c>
      <c r="E158" s="325" t="s">
        <v>0</v>
      </c>
      <c r="F158" s="324">
        <v>414600</v>
      </c>
    </row>
    <row r="159" spans="1:6" ht="34.5" x14ac:dyDescent="0.25">
      <c r="A159" s="342" t="s">
        <v>580</v>
      </c>
      <c r="B159" s="327" t="s">
        <v>456</v>
      </c>
      <c r="C159" s="326">
        <v>4</v>
      </c>
      <c r="D159" s="326">
        <v>5</v>
      </c>
      <c r="E159" s="325">
        <v>200</v>
      </c>
      <c r="F159" s="324">
        <v>414600</v>
      </c>
    </row>
    <row r="160" spans="1:6" ht="34.5" x14ac:dyDescent="0.25">
      <c r="A160" s="342" t="s">
        <v>479</v>
      </c>
      <c r="B160" s="327" t="s">
        <v>456</v>
      </c>
      <c r="C160" s="326">
        <v>4</v>
      </c>
      <c r="D160" s="326">
        <v>5</v>
      </c>
      <c r="E160" s="325">
        <v>240</v>
      </c>
      <c r="F160" s="324">
        <v>414600</v>
      </c>
    </row>
    <row r="161" spans="1:6" ht="57" x14ac:dyDescent="0.25">
      <c r="A161" s="341" t="s">
        <v>37</v>
      </c>
      <c r="B161" s="331" t="s">
        <v>403</v>
      </c>
      <c r="C161" s="330">
        <v>0</v>
      </c>
      <c r="D161" s="330">
        <v>0</v>
      </c>
      <c r="E161" s="329" t="s">
        <v>0</v>
      </c>
      <c r="F161" s="328">
        <v>7000</v>
      </c>
    </row>
    <row r="162" spans="1:6" x14ac:dyDescent="0.25">
      <c r="A162" s="342" t="s">
        <v>397</v>
      </c>
      <c r="B162" s="327" t="s">
        <v>403</v>
      </c>
      <c r="C162" s="326">
        <v>7</v>
      </c>
      <c r="D162" s="326">
        <v>0</v>
      </c>
      <c r="E162" s="325" t="s">
        <v>0</v>
      </c>
      <c r="F162" s="324">
        <v>7000</v>
      </c>
    </row>
    <row r="163" spans="1:6" x14ac:dyDescent="0.25">
      <c r="A163" s="342" t="s">
        <v>400</v>
      </c>
      <c r="B163" s="327" t="s">
        <v>403</v>
      </c>
      <c r="C163" s="326">
        <v>7</v>
      </c>
      <c r="D163" s="326">
        <v>7</v>
      </c>
      <c r="E163" s="325" t="s">
        <v>0</v>
      </c>
      <c r="F163" s="324">
        <v>7000</v>
      </c>
    </row>
    <row r="164" spans="1:6" ht="34.5" x14ac:dyDescent="0.25">
      <c r="A164" s="342" t="s">
        <v>580</v>
      </c>
      <c r="B164" s="327" t="s">
        <v>403</v>
      </c>
      <c r="C164" s="326">
        <v>7</v>
      </c>
      <c r="D164" s="326">
        <v>7</v>
      </c>
      <c r="E164" s="325">
        <v>200</v>
      </c>
      <c r="F164" s="324">
        <v>7000</v>
      </c>
    </row>
    <row r="165" spans="1:6" ht="34.5" x14ac:dyDescent="0.25">
      <c r="A165" s="342" t="s">
        <v>479</v>
      </c>
      <c r="B165" s="327" t="s">
        <v>403</v>
      </c>
      <c r="C165" s="326">
        <v>7</v>
      </c>
      <c r="D165" s="326">
        <v>7</v>
      </c>
      <c r="E165" s="325">
        <v>240</v>
      </c>
      <c r="F165" s="324">
        <v>7000</v>
      </c>
    </row>
    <row r="166" spans="1:6" ht="45.75" x14ac:dyDescent="0.25">
      <c r="A166" s="341" t="s">
        <v>22</v>
      </c>
      <c r="B166" s="331" t="s">
        <v>21</v>
      </c>
      <c r="C166" s="330">
        <v>0</v>
      </c>
      <c r="D166" s="330">
        <v>0</v>
      </c>
      <c r="E166" s="329" t="s">
        <v>0</v>
      </c>
      <c r="F166" s="328">
        <v>30321200</v>
      </c>
    </row>
    <row r="167" spans="1:6" x14ac:dyDescent="0.25">
      <c r="A167" s="342" t="s">
        <v>388</v>
      </c>
      <c r="B167" s="327" t="s">
        <v>21</v>
      </c>
      <c r="C167" s="326">
        <v>1</v>
      </c>
      <c r="D167" s="326">
        <v>0</v>
      </c>
      <c r="E167" s="325" t="s">
        <v>0</v>
      </c>
      <c r="F167" s="324">
        <v>1490300</v>
      </c>
    </row>
    <row r="168" spans="1:6" ht="68.25" x14ac:dyDescent="0.25">
      <c r="A168" s="342" t="s">
        <v>92</v>
      </c>
      <c r="B168" s="327" t="s">
        <v>21</v>
      </c>
      <c r="C168" s="326">
        <v>1</v>
      </c>
      <c r="D168" s="326">
        <v>4</v>
      </c>
      <c r="E168" s="325" t="s">
        <v>0</v>
      </c>
      <c r="F168" s="324">
        <v>1490300</v>
      </c>
    </row>
    <row r="169" spans="1:6" ht="68.25" x14ac:dyDescent="0.25">
      <c r="A169" s="342" t="s">
        <v>578</v>
      </c>
      <c r="B169" s="327" t="s">
        <v>21</v>
      </c>
      <c r="C169" s="326">
        <v>1</v>
      </c>
      <c r="D169" s="326">
        <v>4</v>
      </c>
      <c r="E169" s="325">
        <v>100</v>
      </c>
      <c r="F169" s="324">
        <v>1415740</v>
      </c>
    </row>
    <row r="170" spans="1:6" ht="34.5" x14ac:dyDescent="0.25">
      <c r="A170" s="342" t="s">
        <v>478</v>
      </c>
      <c r="B170" s="327" t="s">
        <v>21</v>
      </c>
      <c r="C170" s="326">
        <v>1</v>
      </c>
      <c r="D170" s="326">
        <v>4</v>
      </c>
      <c r="E170" s="325">
        <v>120</v>
      </c>
      <c r="F170" s="324">
        <v>1415740</v>
      </c>
    </row>
    <row r="171" spans="1:6" ht="34.5" x14ac:dyDescent="0.25">
      <c r="A171" s="342" t="s">
        <v>580</v>
      </c>
      <c r="B171" s="327" t="s">
        <v>21</v>
      </c>
      <c r="C171" s="326">
        <v>1</v>
      </c>
      <c r="D171" s="326">
        <v>4</v>
      </c>
      <c r="E171" s="325">
        <v>200</v>
      </c>
      <c r="F171" s="324">
        <v>74560</v>
      </c>
    </row>
    <row r="172" spans="1:6" ht="34.5" x14ac:dyDescent="0.25">
      <c r="A172" s="342" t="s">
        <v>479</v>
      </c>
      <c r="B172" s="327" t="s">
        <v>21</v>
      </c>
      <c r="C172" s="326">
        <v>1</v>
      </c>
      <c r="D172" s="326">
        <v>4</v>
      </c>
      <c r="E172" s="325">
        <v>240</v>
      </c>
      <c r="F172" s="324">
        <v>74560</v>
      </c>
    </row>
    <row r="173" spans="1:6" x14ac:dyDescent="0.25">
      <c r="A173" s="342" t="s">
        <v>406</v>
      </c>
      <c r="B173" s="327" t="s">
        <v>21</v>
      </c>
      <c r="C173" s="326">
        <v>10</v>
      </c>
      <c r="D173" s="326">
        <v>0</v>
      </c>
      <c r="E173" s="325" t="s">
        <v>0</v>
      </c>
      <c r="F173" s="324">
        <v>28830900</v>
      </c>
    </row>
    <row r="174" spans="1:6" x14ac:dyDescent="0.25">
      <c r="A174" s="342" t="s">
        <v>23</v>
      </c>
      <c r="B174" s="327" t="s">
        <v>21</v>
      </c>
      <c r="C174" s="326">
        <v>10</v>
      </c>
      <c r="D174" s="326">
        <v>2</v>
      </c>
      <c r="E174" s="325" t="s">
        <v>0</v>
      </c>
      <c r="F174" s="324">
        <v>28830900</v>
      </c>
    </row>
    <row r="175" spans="1:6" ht="34.5" x14ac:dyDescent="0.25">
      <c r="A175" s="342" t="s">
        <v>592</v>
      </c>
      <c r="B175" s="327" t="s">
        <v>21</v>
      </c>
      <c r="C175" s="326">
        <v>10</v>
      </c>
      <c r="D175" s="326">
        <v>2</v>
      </c>
      <c r="E175" s="325">
        <v>600</v>
      </c>
      <c r="F175" s="324">
        <v>28830900</v>
      </c>
    </row>
    <row r="176" spans="1:6" x14ac:dyDescent="0.25">
      <c r="A176" s="342" t="s">
        <v>513</v>
      </c>
      <c r="B176" s="327" t="s">
        <v>21</v>
      </c>
      <c r="C176" s="326">
        <v>10</v>
      </c>
      <c r="D176" s="326">
        <v>2</v>
      </c>
      <c r="E176" s="325">
        <v>610</v>
      </c>
      <c r="F176" s="324">
        <v>28830900</v>
      </c>
    </row>
    <row r="177" spans="1:6" ht="34.5" x14ac:dyDescent="0.25">
      <c r="A177" s="341" t="s">
        <v>88</v>
      </c>
      <c r="B177" s="331" t="s">
        <v>87</v>
      </c>
      <c r="C177" s="330">
        <v>0</v>
      </c>
      <c r="D177" s="330">
        <v>0</v>
      </c>
      <c r="E177" s="329" t="s">
        <v>0</v>
      </c>
      <c r="F177" s="328">
        <v>4900</v>
      </c>
    </row>
    <row r="178" spans="1:6" x14ac:dyDescent="0.25">
      <c r="A178" s="342" t="s">
        <v>388</v>
      </c>
      <c r="B178" s="327" t="s">
        <v>87</v>
      </c>
      <c r="C178" s="326">
        <v>1</v>
      </c>
      <c r="D178" s="326">
        <v>0</v>
      </c>
      <c r="E178" s="325" t="s">
        <v>0</v>
      </c>
      <c r="F178" s="324">
        <v>4900</v>
      </c>
    </row>
    <row r="179" spans="1:6" ht="68.25" x14ac:dyDescent="0.25">
      <c r="A179" s="342" t="s">
        <v>92</v>
      </c>
      <c r="B179" s="327" t="s">
        <v>87</v>
      </c>
      <c r="C179" s="326">
        <v>1</v>
      </c>
      <c r="D179" s="326">
        <v>4</v>
      </c>
      <c r="E179" s="325" t="s">
        <v>0</v>
      </c>
      <c r="F179" s="324">
        <v>4900</v>
      </c>
    </row>
    <row r="180" spans="1:6" ht="68.25" x14ac:dyDescent="0.25">
      <c r="A180" s="342" t="s">
        <v>578</v>
      </c>
      <c r="B180" s="327" t="s">
        <v>87</v>
      </c>
      <c r="C180" s="326">
        <v>1</v>
      </c>
      <c r="D180" s="326">
        <v>4</v>
      </c>
      <c r="E180" s="325">
        <v>100</v>
      </c>
      <c r="F180" s="324">
        <v>3348</v>
      </c>
    </row>
    <row r="181" spans="1:6" ht="34.5" x14ac:dyDescent="0.25">
      <c r="A181" s="342" t="s">
        <v>478</v>
      </c>
      <c r="B181" s="327" t="s">
        <v>87</v>
      </c>
      <c r="C181" s="326">
        <v>1</v>
      </c>
      <c r="D181" s="326">
        <v>4</v>
      </c>
      <c r="E181" s="325">
        <v>120</v>
      </c>
      <c r="F181" s="324">
        <v>3348</v>
      </c>
    </row>
    <row r="182" spans="1:6" ht="34.5" x14ac:dyDescent="0.25">
      <c r="A182" s="342" t="s">
        <v>580</v>
      </c>
      <c r="B182" s="327" t="s">
        <v>87</v>
      </c>
      <c r="C182" s="326">
        <v>1</v>
      </c>
      <c r="D182" s="326">
        <v>4</v>
      </c>
      <c r="E182" s="325">
        <v>200</v>
      </c>
      <c r="F182" s="324">
        <v>252</v>
      </c>
    </row>
    <row r="183" spans="1:6" ht="34.5" x14ac:dyDescent="0.25">
      <c r="A183" s="342" t="s">
        <v>479</v>
      </c>
      <c r="B183" s="327" t="s">
        <v>87</v>
      </c>
      <c r="C183" s="326">
        <v>1</v>
      </c>
      <c r="D183" s="326">
        <v>4</v>
      </c>
      <c r="E183" s="325">
        <v>240</v>
      </c>
      <c r="F183" s="324">
        <v>252</v>
      </c>
    </row>
    <row r="184" spans="1:6" x14ac:dyDescent="0.25">
      <c r="A184" s="342" t="s">
        <v>584</v>
      </c>
      <c r="B184" s="327" t="s">
        <v>87</v>
      </c>
      <c r="C184" s="326">
        <v>1</v>
      </c>
      <c r="D184" s="326">
        <v>4</v>
      </c>
      <c r="E184" s="325">
        <v>500</v>
      </c>
      <c r="F184" s="324">
        <v>1300</v>
      </c>
    </row>
    <row r="185" spans="1:6" x14ac:dyDescent="0.25">
      <c r="A185" s="342" t="s">
        <v>69</v>
      </c>
      <c r="B185" s="327" t="s">
        <v>87</v>
      </c>
      <c r="C185" s="326">
        <v>1</v>
      </c>
      <c r="D185" s="326">
        <v>4</v>
      </c>
      <c r="E185" s="325">
        <v>530</v>
      </c>
      <c r="F185" s="324">
        <v>1300</v>
      </c>
    </row>
    <row r="186" spans="1:6" ht="57" x14ac:dyDescent="0.25">
      <c r="A186" s="341" t="s">
        <v>86</v>
      </c>
      <c r="B186" s="331" t="s">
        <v>85</v>
      </c>
      <c r="C186" s="330">
        <v>0</v>
      </c>
      <c r="D186" s="330">
        <v>0</v>
      </c>
      <c r="E186" s="329" t="s">
        <v>0</v>
      </c>
      <c r="F186" s="328">
        <v>168200</v>
      </c>
    </row>
    <row r="187" spans="1:6" x14ac:dyDescent="0.25">
      <c r="A187" s="342" t="s">
        <v>388</v>
      </c>
      <c r="B187" s="327" t="s">
        <v>85</v>
      </c>
      <c r="C187" s="326">
        <v>1</v>
      </c>
      <c r="D187" s="326">
        <v>0</v>
      </c>
      <c r="E187" s="325" t="s">
        <v>0</v>
      </c>
      <c r="F187" s="324">
        <v>168200</v>
      </c>
    </row>
    <row r="188" spans="1:6" ht="68.25" x14ac:dyDescent="0.25">
      <c r="A188" s="342" t="s">
        <v>92</v>
      </c>
      <c r="B188" s="327" t="s">
        <v>85</v>
      </c>
      <c r="C188" s="326">
        <v>1</v>
      </c>
      <c r="D188" s="326">
        <v>4</v>
      </c>
      <c r="E188" s="325" t="s">
        <v>0</v>
      </c>
      <c r="F188" s="324">
        <v>168200</v>
      </c>
    </row>
    <row r="189" spans="1:6" ht="68.25" x14ac:dyDescent="0.25">
      <c r="A189" s="342" t="s">
        <v>578</v>
      </c>
      <c r="B189" s="327" t="s">
        <v>85</v>
      </c>
      <c r="C189" s="326">
        <v>1</v>
      </c>
      <c r="D189" s="326">
        <v>4</v>
      </c>
      <c r="E189" s="325">
        <v>100</v>
      </c>
      <c r="F189" s="324">
        <v>139040</v>
      </c>
    </row>
    <row r="190" spans="1:6" ht="34.5" x14ac:dyDescent="0.25">
      <c r="A190" s="342" t="s">
        <v>478</v>
      </c>
      <c r="B190" s="327" t="s">
        <v>85</v>
      </c>
      <c r="C190" s="326">
        <v>1</v>
      </c>
      <c r="D190" s="326">
        <v>4</v>
      </c>
      <c r="E190" s="325">
        <v>120</v>
      </c>
      <c r="F190" s="324">
        <v>139040</v>
      </c>
    </row>
    <row r="191" spans="1:6" ht="34.5" x14ac:dyDescent="0.25">
      <c r="A191" s="342" t="s">
        <v>580</v>
      </c>
      <c r="B191" s="327" t="s">
        <v>85</v>
      </c>
      <c r="C191" s="326">
        <v>1</v>
      </c>
      <c r="D191" s="326">
        <v>4</v>
      </c>
      <c r="E191" s="325">
        <v>200</v>
      </c>
      <c r="F191" s="324">
        <v>29160</v>
      </c>
    </row>
    <row r="192" spans="1:6" ht="34.5" x14ac:dyDescent="0.25">
      <c r="A192" s="342" t="s">
        <v>479</v>
      </c>
      <c r="B192" s="327" t="s">
        <v>85</v>
      </c>
      <c r="C192" s="326">
        <v>1</v>
      </c>
      <c r="D192" s="326">
        <v>4</v>
      </c>
      <c r="E192" s="325">
        <v>240</v>
      </c>
      <c r="F192" s="324">
        <v>29160</v>
      </c>
    </row>
    <row r="193" spans="1:6" ht="23.25" x14ac:dyDescent="0.25">
      <c r="A193" s="341" t="s">
        <v>6</v>
      </c>
      <c r="B193" s="331" t="s">
        <v>5</v>
      </c>
      <c r="C193" s="330">
        <v>0</v>
      </c>
      <c r="D193" s="330">
        <v>0</v>
      </c>
      <c r="E193" s="329" t="s">
        <v>0</v>
      </c>
      <c r="F193" s="328">
        <v>27306100</v>
      </c>
    </row>
    <row r="194" spans="1:6" ht="34.5" x14ac:dyDescent="0.25">
      <c r="A194" s="342" t="s">
        <v>408</v>
      </c>
      <c r="B194" s="327" t="s">
        <v>5</v>
      </c>
      <c r="C194" s="326">
        <v>14</v>
      </c>
      <c r="D194" s="326">
        <v>0</v>
      </c>
      <c r="E194" s="325" t="s">
        <v>0</v>
      </c>
      <c r="F194" s="324">
        <v>27306100</v>
      </c>
    </row>
    <row r="195" spans="1:6" ht="34.5" x14ac:dyDescent="0.25">
      <c r="A195" s="342" t="s">
        <v>7</v>
      </c>
      <c r="B195" s="327" t="s">
        <v>5</v>
      </c>
      <c r="C195" s="326">
        <v>14</v>
      </c>
      <c r="D195" s="326">
        <v>1</v>
      </c>
      <c r="E195" s="325" t="s">
        <v>0</v>
      </c>
      <c r="F195" s="324">
        <v>27306100</v>
      </c>
    </row>
    <row r="196" spans="1:6" x14ac:dyDescent="0.25">
      <c r="A196" s="342" t="s">
        <v>584</v>
      </c>
      <c r="B196" s="327" t="s">
        <v>5</v>
      </c>
      <c r="C196" s="326">
        <v>14</v>
      </c>
      <c r="D196" s="326">
        <v>1</v>
      </c>
      <c r="E196" s="325">
        <v>500</v>
      </c>
      <c r="F196" s="324">
        <v>27306100</v>
      </c>
    </row>
    <row r="197" spans="1:6" x14ac:dyDescent="0.25">
      <c r="A197" s="342" t="s">
        <v>522</v>
      </c>
      <c r="B197" s="327" t="s">
        <v>5</v>
      </c>
      <c r="C197" s="326">
        <v>14</v>
      </c>
      <c r="D197" s="326">
        <v>1</v>
      </c>
      <c r="E197" s="325">
        <v>510</v>
      </c>
      <c r="F197" s="324">
        <v>27306100</v>
      </c>
    </row>
    <row r="198" spans="1:6" ht="79.5" x14ac:dyDescent="0.25">
      <c r="A198" s="341" t="s">
        <v>84</v>
      </c>
      <c r="B198" s="331" t="s">
        <v>83</v>
      </c>
      <c r="C198" s="330">
        <v>0</v>
      </c>
      <c r="D198" s="330">
        <v>0</v>
      </c>
      <c r="E198" s="329" t="s">
        <v>0</v>
      </c>
      <c r="F198" s="328">
        <v>72900</v>
      </c>
    </row>
    <row r="199" spans="1:6" x14ac:dyDescent="0.25">
      <c r="A199" s="342" t="s">
        <v>388</v>
      </c>
      <c r="B199" s="327" t="s">
        <v>83</v>
      </c>
      <c r="C199" s="326">
        <v>1</v>
      </c>
      <c r="D199" s="326">
        <v>0</v>
      </c>
      <c r="E199" s="325" t="s">
        <v>0</v>
      </c>
      <c r="F199" s="324">
        <v>72900</v>
      </c>
    </row>
    <row r="200" spans="1:6" ht="68.25" x14ac:dyDescent="0.25">
      <c r="A200" s="342" t="s">
        <v>92</v>
      </c>
      <c r="B200" s="327" t="s">
        <v>83</v>
      </c>
      <c r="C200" s="326">
        <v>1</v>
      </c>
      <c r="D200" s="326">
        <v>4</v>
      </c>
      <c r="E200" s="325" t="s">
        <v>0</v>
      </c>
      <c r="F200" s="324">
        <v>72900</v>
      </c>
    </row>
    <row r="201" spans="1:6" ht="68.25" x14ac:dyDescent="0.25">
      <c r="A201" s="342" t="s">
        <v>578</v>
      </c>
      <c r="B201" s="327" t="s">
        <v>83</v>
      </c>
      <c r="C201" s="326">
        <v>1</v>
      </c>
      <c r="D201" s="326">
        <v>4</v>
      </c>
      <c r="E201" s="325">
        <v>100</v>
      </c>
      <c r="F201" s="324">
        <v>67053</v>
      </c>
    </row>
    <row r="202" spans="1:6" ht="34.5" x14ac:dyDescent="0.25">
      <c r="A202" s="342" t="s">
        <v>478</v>
      </c>
      <c r="B202" s="327" t="s">
        <v>83</v>
      </c>
      <c r="C202" s="326">
        <v>1</v>
      </c>
      <c r="D202" s="326">
        <v>4</v>
      </c>
      <c r="E202" s="325">
        <v>120</v>
      </c>
      <c r="F202" s="324">
        <v>67053</v>
      </c>
    </row>
    <row r="203" spans="1:6" ht="34.5" x14ac:dyDescent="0.25">
      <c r="A203" s="342" t="s">
        <v>580</v>
      </c>
      <c r="B203" s="327" t="s">
        <v>83</v>
      </c>
      <c r="C203" s="326">
        <v>1</v>
      </c>
      <c r="D203" s="326">
        <v>4</v>
      </c>
      <c r="E203" s="325">
        <v>200</v>
      </c>
      <c r="F203" s="324">
        <v>5847</v>
      </c>
    </row>
    <row r="204" spans="1:6" ht="34.5" x14ac:dyDescent="0.25">
      <c r="A204" s="342" t="s">
        <v>479</v>
      </c>
      <c r="B204" s="327" t="s">
        <v>83</v>
      </c>
      <c r="C204" s="326">
        <v>1</v>
      </c>
      <c r="D204" s="326">
        <v>4</v>
      </c>
      <c r="E204" s="325">
        <v>240</v>
      </c>
      <c r="F204" s="324">
        <v>5847</v>
      </c>
    </row>
    <row r="205" spans="1:6" ht="57" x14ac:dyDescent="0.25">
      <c r="A205" s="341" t="s">
        <v>17</v>
      </c>
      <c r="B205" s="331" t="s">
        <v>390</v>
      </c>
      <c r="C205" s="330">
        <v>0</v>
      </c>
      <c r="D205" s="330">
        <v>0</v>
      </c>
      <c r="E205" s="329" t="s">
        <v>0</v>
      </c>
      <c r="F205" s="328">
        <v>43016000</v>
      </c>
    </row>
    <row r="206" spans="1:6" x14ac:dyDescent="0.25">
      <c r="A206" s="342" t="s">
        <v>388</v>
      </c>
      <c r="B206" s="327" t="s">
        <v>390</v>
      </c>
      <c r="C206" s="326">
        <v>1</v>
      </c>
      <c r="D206" s="326">
        <v>0</v>
      </c>
      <c r="E206" s="325" t="s">
        <v>0</v>
      </c>
      <c r="F206" s="324">
        <v>1150200</v>
      </c>
    </row>
    <row r="207" spans="1:6" ht="68.25" x14ac:dyDescent="0.25">
      <c r="A207" s="342" t="s">
        <v>92</v>
      </c>
      <c r="B207" s="327" t="s">
        <v>390</v>
      </c>
      <c r="C207" s="326">
        <v>1</v>
      </c>
      <c r="D207" s="326">
        <v>4</v>
      </c>
      <c r="E207" s="325" t="s">
        <v>0</v>
      </c>
      <c r="F207" s="324">
        <v>1150200</v>
      </c>
    </row>
    <row r="208" spans="1:6" ht="68.25" x14ac:dyDescent="0.25">
      <c r="A208" s="342" t="s">
        <v>578</v>
      </c>
      <c r="B208" s="327" t="s">
        <v>390</v>
      </c>
      <c r="C208" s="326">
        <v>1</v>
      </c>
      <c r="D208" s="326">
        <v>4</v>
      </c>
      <c r="E208" s="325">
        <v>100</v>
      </c>
      <c r="F208" s="324">
        <v>1053600</v>
      </c>
    </row>
    <row r="209" spans="1:6" ht="34.5" x14ac:dyDescent="0.25">
      <c r="A209" s="342" t="s">
        <v>478</v>
      </c>
      <c r="B209" s="327" t="s">
        <v>390</v>
      </c>
      <c r="C209" s="326">
        <v>1</v>
      </c>
      <c r="D209" s="326">
        <v>4</v>
      </c>
      <c r="E209" s="325">
        <v>120</v>
      </c>
      <c r="F209" s="324">
        <v>1053600</v>
      </c>
    </row>
    <row r="210" spans="1:6" ht="34.5" x14ac:dyDescent="0.25">
      <c r="A210" s="342" t="s">
        <v>580</v>
      </c>
      <c r="B210" s="327" t="s">
        <v>390</v>
      </c>
      <c r="C210" s="326">
        <v>1</v>
      </c>
      <c r="D210" s="326">
        <v>4</v>
      </c>
      <c r="E210" s="325">
        <v>200</v>
      </c>
      <c r="F210" s="324">
        <v>96600</v>
      </c>
    </row>
    <row r="211" spans="1:6" ht="34.5" x14ac:dyDescent="0.25">
      <c r="A211" s="342" t="s">
        <v>479</v>
      </c>
      <c r="B211" s="327" t="s">
        <v>390</v>
      </c>
      <c r="C211" s="326">
        <v>1</v>
      </c>
      <c r="D211" s="326">
        <v>4</v>
      </c>
      <c r="E211" s="325">
        <v>240</v>
      </c>
      <c r="F211" s="324">
        <v>96600</v>
      </c>
    </row>
    <row r="212" spans="1:6" x14ac:dyDescent="0.25">
      <c r="A212" s="342" t="s">
        <v>406</v>
      </c>
      <c r="B212" s="327" t="s">
        <v>390</v>
      </c>
      <c r="C212" s="326">
        <v>10</v>
      </c>
      <c r="D212" s="326">
        <v>0</v>
      </c>
      <c r="E212" s="325" t="s">
        <v>0</v>
      </c>
      <c r="F212" s="324">
        <v>41865800</v>
      </c>
    </row>
    <row r="213" spans="1:6" x14ac:dyDescent="0.25">
      <c r="A213" s="342" t="s">
        <v>18</v>
      </c>
      <c r="B213" s="327" t="s">
        <v>390</v>
      </c>
      <c r="C213" s="326">
        <v>10</v>
      </c>
      <c r="D213" s="326">
        <v>4</v>
      </c>
      <c r="E213" s="325" t="s">
        <v>0</v>
      </c>
      <c r="F213" s="324">
        <v>41865800</v>
      </c>
    </row>
    <row r="214" spans="1:6" ht="23.25" x14ac:dyDescent="0.25">
      <c r="A214" s="342" t="s">
        <v>594</v>
      </c>
      <c r="B214" s="327" t="s">
        <v>390</v>
      </c>
      <c r="C214" s="326">
        <v>10</v>
      </c>
      <c r="D214" s="326">
        <v>4</v>
      </c>
      <c r="E214" s="325">
        <v>300</v>
      </c>
      <c r="F214" s="324">
        <v>41865800</v>
      </c>
    </row>
    <row r="215" spans="1:6" ht="34.5" x14ac:dyDescent="0.25">
      <c r="A215" s="342" t="s">
        <v>521</v>
      </c>
      <c r="B215" s="327" t="s">
        <v>390</v>
      </c>
      <c r="C215" s="326">
        <v>10</v>
      </c>
      <c r="D215" s="326">
        <v>4</v>
      </c>
      <c r="E215" s="325">
        <v>320</v>
      </c>
      <c r="F215" s="324">
        <v>41865800</v>
      </c>
    </row>
    <row r="216" spans="1:6" ht="124.5" x14ac:dyDescent="0.25">
      <c r="A216" s="341" t="s">
        <v>14</v>
      </c>
      <c r="B216" s="331" t="s">
        <v>13</v>
      </c>
      <c r="C216" s="330">
        <v>0</v>
      </c>
      <c r="D216" s="330">
        <v>0</v>
      </c>
      <c r="E216" s="329" t="s">
        <v>0</v>
      </c>
      <c r="F216" s="328">
        <v>16000</v>
      </c>
    </row>
    <row r="217" spans="1:6" x14ac:dyDescent="0.25">
      <c r="A217" s="342" t="s">
        <v>406</v>
      </c>
      <c r="B217" s="327" t="s">
        <v>13</v>
      </c>
      <c r="C217" s="326">
        <v>10</v>
      </c>
      <c r="D217" s="326">
        <v>0</v>
      </c>
      <c r="E217" s="325" t="s">
        <v>0</v>
      </c>
      <c r="F217" s="324">
        <v>16000</v>
      </c>
    </row>
    <row r="218" spans="1:6" ht="23.25" x14ac:dyDescent="0.25">
      <c r="A218" s="342" t="s">
        <v>15</v>
      </c>
      <c r="B218" s="327" t="s">
        <v>13</v>
      </c>
      <c r="C218" s="326">
        <v>10</v>
      </c>
      <c r="D218" s="326">
        <v>6</v>
      </c>
      <c r="E218" s="325" t="s">
        <v>0</v>
      </c>
      <c r="F218" s="324">
        <v>16000</v>
      </c>
    </row>
    <row r="219" spans="1:6" ht="34.5" x14ac:dyDescent="0.25">
      <c r="A219" s="342" t="s">
        <v>580</v>
      </c>
      <c r="B219" s="327" t="s">
        <v>13</v>
      </c>
      <c r="C219" s="326">
        <v>10</v>
      </c>
      <c r="D219" s="326">
        <v>6</v>
      </c>
      <c r="E219" s="325">
        <v>200</v>
      </c>
      <c r="F219" s="324">
        <v>16000</v>
      </c>
    </row>
    <row r="220" spans="1:6" ht="34.5" x14ac:dyDescent="0.25">
      <c r="A220" s="342" t="s">
        <v>479</v>
      </c>
      <c r="B220" s="327" t="s">
        <v>13</v>
      </c>
      <c r="C220" s="326">
        <v>10</v>
      </c>
      <c r="D220" s="326">
        <v>6</v>
      </c>
      <c r="E220" s="325">
        <v>240</v>
      </c>
      <c r="F220" s="324">
        <v>16000</v>
      </c>
    </row>
    <row r="221" spans="1:6" ht="23.25" x14ac:dyDescent="0.25">
      <c r="A221" s="341" t="s">
        <v>35</v>
      </c>
      <c r="B221" s="331" t="s">
        <v>34</v>
      </c>
      <c r="C221" s="330">
        <v>0</v>
      </c>
      <c r="D221" s="330">
        <v>0</v>
      </c>
      <c r="E221" s="329" t="s">
        <v>0</v>
      </c>
      <c r="F221" s="328">
        <v>96100</v>
      </c>
    </row>
    <row r="222" spans="1:6" x14ac:dyDescent="0.25">
      <c r="A222" s="342" t="s">
        <v>397</v>
      </c>
      <c r="B222" s="327" t="s">
        <v>34</v>
      </c>
      <c r="C222" s="326">
        <v>7</v>
      </c>
      <c r="D222" s="326">
        <v>0</v>
      </c>
      <c r="E222" s="325" t="s">
        <v>0</v>
      </c>
      <c r="F222" s="324">
        <v>96100</v>
      </c>
    </row>
    <row r="223" spans="1:6" x14ac:dyDescent="0.25">
      <c r="A223" s="342" t="s">
        <v>400</v>
      </c>
      <c r="B223" s="327" t="s">
        <v>34</v>
      </c>
      <c r="C223" s="326">
        <v>7</v>
      </c>
      <c r="D223" s="326">
        <v>7</v>
      </c>
      <c r="E223" s="325" t="s">
        <v>0</v>
      </c>
      <c r="F223" s="324">
        <v>96100</v>
      </c>
    </row>
    <row r="224" spans="1:6" ht="34.5" x14ac:dyDescent="0.25">
      <c r="A224" s="342" t="s">
        <v>580</v>
      </c>
      <c r="B224" s="327" t="s">
        <v>34</v>
      </c>
      <c r="C224" s="326">
        <v>7</v>
      </c>
      <c r="D224" s="326">
        <v>7</v>
      </c>
      <c r="E224" s="325">
        <v>200</v>
      </c>
      <c r="F224" s="324">
        <v>96100</v>
      </c>
    </row>
    <row r="225" spans="1:6" ht="34.5" x14ac:dyDescent="0.25">
      <c r="A225" s="342" t="s">
        <v>479</v>
      </c>
      <c r="B225" s="327" t="s">
        <v>34</v>
      </c>
      <c r="C225" s="326">
        <v>7</v>
      </c>
      <c r="D225" s="326">
        <v>7</v>
      </c>
      <c r="E225" s="325">
        <v>240</v>
      </c>
      <c r="F225" s="324">
        <v>96100</v>
      </c>
    </row>
    <row r="226" spans="1:6" ht="90.75" x14ac:dyDescent="0.25">
      <c r="A226" s="341" t="s">
        <v>36</v>
      </c>
      <c r="B226" s="331" t="s">
        <v>404</v>
      </c>
      <c r="C226" s="330">
        <v>0</v>
      </c>
      <c r="D226" s="330">
        <v>0</v>
      </c>
      <c r="E226" s="329" t="s">
        <v>0</v>
      </c>
      <c r="F226" s="328">
        <v>1825600</v>
      </c>
    </row>
    <row r="227" spans="1:6" x14ac:dyDescent="0.25">
      <c r="A227" s="342" t="s">
        <v>397</v>
      </c>
      <c r="B227" s="327" t="s">
        <v>404</v>
      </c>
      <c r="C227" s="326">
        <v>7</v>
      </c>
      <c r="D227" s="326">
        <v>0</v>
      </c>
      <c r="E227" s="325" t="s">
        <v>0</v>
      </c>
      <c r="F227" s="324">
        <v>1825600</v>
      </c>
    </row>
    <row r="228" spans="1:6" x14ac:dyDescent="0.25">
      <c r="A228" s="342" t="s">
        <v>400</v>
      </c>
      <c r="B228" s="327" t="s">
        <v>404</v>
      </c>
      <c r="C228" s="326">
        <v>7</v>
      </c>
      <c r="D228" s="326">
        <v>7</v>
      </c>
      <c r="E228" s="325" t="s">
        <v>0</v>
      </c>
      <c r="F228" s="324">
        <v>1825600</v>
      </c>
    </row>
    <row r="229" spans="1:6" ht="34.5" x14ac:dyDescent="0.25">
      <c r="A229" s="342" t="s">
        <v>580</v>
      </c>
      <c r="B229" s="327" t="s">
        <v>404</v>
      </c>
      <c r="C229" s="326">
        <v>7</v>
      </c>
      <c r="D229" s="326">
        <v>7</v>
      </c>
      <c r="E229" s="325">
        <v>200</v>
      </c>
      <c r="F229" s="324">
        <v>1825600</v>
      </c>
    </row>
    <row r="230" spans="1:6" ht="34.5" x14ac:dyDescent="0.25">
      <c r="A230" s="342" t="s">
        <v>479</v>
      </c>
      <c r="B230" s="327" t="s">
        <v>404</v>
      </c>
      <c r="C230" s="326">
        <v>7</v>
      </c>
      <c r="D230" s="326">
        <v>7</v>
      </c>
      <c r="E230" s="325">
        <v>240</v>
      </c>
      <c r="F230" s="324">
        <v>1825600</v>
      </c>
    </row>
    <row r="231" spans="1:6" ht="113.25" x14ac:dyDescent="0.25">
      <c r="A231" s="341" t="s">
        <v>481</v>
      </c>
      <c r="B231" s="331" t="s">
        <v>4</v>
      </c>
      <c r="C231" s="330">
        <v>0</v>
      </c>
      <c r="D231" s="330">
        <v>0</v>
      </c>
      <c r="E231" s="329" t="s">
        <v>0</v>
      </c>
      <c r="F231" s="328">
        <v>63263900</v>
      </c>
    </row>
    <row r="232" spans="1:6" x14ac:dyDescent="0.25">
      <c r="A232" s="342" t="s">
        <v>388</v>
      </c>
      <c r="B232" s="327" t="s">
        <v>4</v>
      </c>
      <c r="C232" s="326">
        <v>1</v>
      </c>
      <c r="D232" s="326">
        <v>0</v>
      </c>
      <c r="E232" s="325" t="s">
        <v>0</v>
      </c>
      <c r="F232" s="324">
        <v>20900000</v>
      </c>
    </row>
    <row r="233" spans="1:6" ht="57" x14ac:dyDescent="0.25">
      <c r="A233" s="342" t="s">
        <v>95</v>
      </c>
      <c r="B233" s="327" t="s">
        <v>4</v>
      </c>
      <c r="C233" s="326">
        <v>1</v>
      </c>
      <c r="D233" s="326">
        <v>3</v>
      </c>
      <c r="E233" s="325" t="s">
        <v>0</v>
      </c>
      <c r="F233" s="324">
        <v>1279174</v>
      </c>
    </row>
    <row r="234" spans="1:6" ht="68.25" x14ac:dyDescent="0.25">
      <c r="A234" s="342" t="s">
        <v>578</v>
      </c>
      <c r="B234" s="327" t="s">
        <v>4</v>
      </c>
      <c r="C234" s="326">
        <v>1</v>
      </c>
      <c r="D234" s="326">
        <v>3</v>
      </c>
      <c r="E234" s="325">
        <v>100</v>
      </c>
      <c r="F234" s="324">
        <v>1089774</v>
      </c>
    </row>
    <row r="235" spans="1:6" ht="34.5" x14ac:dyDescent="0.25">
      <c r="A235" s="342" t="s">
        <v>478</v>
      </c>
      <c r="B235" s="327" t="s">
        <v>4</v>
      </c>
      <c r="C235" s="326">
        <v>1</v>
      </c>
      <c r="D235" s="326">
        <v>3</v>
      </c>
      <c r="E235" s="325">
        <v>120</v>
      </c>
      <c r="F235" s="324">
        <v>1089774</v>
      </c>
    </row>
    <row r="236" spans="1:6" ht="34.5" x14ac:dyDescent="0.25">
      <c r="A236" s="342" t="s">
        <v>580</v>
      </c>
      <c r="B236" s="327" t="s">
        <v>4</v>
      </c>
      <c r="C236" s="326">
        <v>1</v>
      </c>
      <c r="D236" s="326">
        <v>3</v>
      </c>
      <c r="E236" s="325">
        <v>200</v>
      </c>
      <c r="F236" s="324">
        <v>189400</v>
      </c>
    </row>
    <row r="237" spans="1:6" ht="34.5" x14ac:dyDescent="0.25">
      <c r="A237" s="342" t="s">
        <v>479</v>
      </c>
      <c r="B237" s="327" t="s">
        <v>4</v>
      </c>
      <c r="C237" s="326">
        <v>1</v>
      </c>
      <c r="D237" s="326">
        <v>3</v>
      </c>
      <c r="E237" s="325">
        <v>240</v>
      </c>
      <c r="F237" s="324">
        <v>189400</v>
      </c>
    </row>
    <row r="238" spans="1:6" ht="68.25" x14ac:dyDescent="0.25">
      <c r="A238" s="342" t="s">
        <v>92</v>
      </c>
      <c r="B238" s="327" t="s">
        <v>4</v>
      </c>
      <c r="C238" s="326">
        <v>1</v>
      </c>
      <c r="D238" s="326">
        <v>4</v>
      </c>
      <c r="E238" s="325" t="s">
        <v>0</v>
      </c>
      <c r="F238" s="324">
        <v>19620826</v>
      </c>
    </row>
    <row r="239" spans="1:6" ht="68.25" x14ac:dyDescent="0.25">
      <c r="A239" s="342" t="s">
        <v>578</v>
      </c>
      <c r="B239" s="327" t="s">
        <v>4</v>
      </c>
      <c r="C239" s="326">
        <v>1</v>
      </c>
      <c r="D239" s="326">
        <v>4</v>
      </c>
      <c r="E239" s="325">
        <v>100</v>
      </c>
      <c r="F239" s="324">
        <v>19302726</v>
      </c>
    </row>
    <row r="240" spans="1:6" ht="34.5" x14ac:dyDescent="0.25">
      <c r="A240" s="342" t="s">
        <v>478</v>
      </c>
      <c r="B240" s="327" t="s">
        <v>4</v>
      </c>
      <c r="C240" s="326">
        <v>1</v>
      </c>
      <c r="D240" s="326">
        <v>4</v>
      </c>
      <c r="E240" s="325">
        <v>120</v>
      </c>
      <c r="F240" s="324">
        <v>19302726</v>
      </c>
    </row>
    <row r="241" spans="1:6" ht="34.5" x14ac:dyDescent="0.25">
      <c r="A241" s="342" t="s">
        <v>580</v>
      </c>
      <c r="B241" s="327" t="s">
        <v>4</v>
      </c>
      <c r="C241" s="326">
        <v>1</v>
      </c>
      <c r="D241" s="326">
        <v>4</v>
      </c>
      <c r="E241" s="325">
        <v>200</v>
      </c>
      <c r="F241" s="324">
        <v>318100</v>
      </c>
    </row>
    <row r="242" spans="1:6" ht="34.5" x14ac:dyDescent="0.25">
      <c r="A242" s="342" t="s">
        <v>479</v>
      </c>
      <c r="B242" s="327" t="s">
        <v>4</v>
      </c>
      <c r="C242" s="326">
        <v>1</v>
      </c>
      <c r="D242" s="326">
        <v>4</v>
      </c>
      <c r="E242" s="325">
        <v>240</v>
      </c>
      <c r="F242" s="324">
        <v>318100</v>
      </c>
    </row>
    <row r="243" spans="1:6" ht="34.5" x14ac:dyDescent="0.25">
      <c r="A243" s="342" t="s">
        <v>408</v>
      </c>
      <c r="B243" s="327" t="s">
        <v>4</v>
      </c>
      <c r="C243" s="326">
        <v>14</v>
      </c>
      <c r="D243" s="326">
        <v>0</v>
      </c>
      <c r="E243" s="325" t="s">
        <v>0</v>
      </c>
      <c r="F243" s="324">
        <v>42363900</v>
      </c>
    </row>
    <row r="244" spans="1:6" ht="34.5" x14ac:dyDescent="0.25">
      <c r="A244" s="342" t="s">
        <v>7</v>
      </c>
      <c r="B244" s="327" t="s">
        <v>4</v>
      </c>
      <c r="C244" s="326">
        <v>14</v>
      </c>
      <c r="D244" s="326">
        <v>1</v>
      </c>
      <c r="E244" s="325" t="s">
        <v>0</v>
      </c>
      <c r="F244" s="324">
        <v>42363900</v>
      </c>
    </row>
    <row r="245" spans="1:6" x14ac:dyDescent="0.25">
      <c r="A245" s="342" t="s">
        <v>584</v>
      </c>
      <c r="B245" s="327" t="s">
        <v>4</v>
      </c>
      <c r="C245" s="326">
        <v>14</v>
      </c>
      <c r="D245" s="326">
        <v>1</v>
      </c>
      <c r="E245" s="325">
        <v>500</v>
      </c>
      <c r="F245" s="324">
        <v>42363900</v>
      </c>
    </row>
    <row r="246" spans="1:6" x14ac:dyDescent="0.25">
      <c r="A246" s="342" t="s">
        <v>522</v>
      </c>
      <c r="B246" s="327" t="s">
        <v>4</v>
      </c>
      <c r="C246" s="326">
        <v>14</v>
      </c>
      <c r="D246" s="326">
        <v>1</v>
      </c>
      <c r="E246" s="325">
        <v>510</v>
      </c>
      <c r="F246" s="324">
        <v>42363900</v>
      </c>
    </row>
    <row r="247" spans="1:6" x14ac:dyDescent="0.25">
      <c r="A247" s="341" t="s">
        <v>3</v>
      </c>
      <c r="B247" s="331" t="s">
        <v>2</v>
      </c>
      <c r="C247" s="330">
        <v>0</v>
      </c>
      <c r="D247" s="330">
        <v>0</v>
      </c>
      <c r="E247" s="329" t="s">
        <v>0</v>
      </c>
      <c r="F247" s="328">
        <v>428000</v>
      </c>
    </row>
    <row r="248" spans="1:6" ht="34.5" x14ac:dyDescent="0.25">
      <c r="A248" s="342" t="s">
        <v>408</v>
      </c>
      <c r="B248" s="327" t="s">
        <v>2</v>
      </c>
      <c r="C248" s="326">
        <v>14</v>
      </c>
      <c r="D248" s="326">
        <v>0</v>
      </c>
      <c r="E248" s="325" t="s">
        <v>0</v>
      </c>
      <c r="F248" s="324">
        <v>428000</v>
      </c>
    </row>
    <row r="249" spans="1:6" ht="34.5" x14ac:dyDescent="0.25">
      <c r="A249" s="342" t="s">
        <v>7</v>
      </c>
      <c r="B249" s="327" t="s">
        <v>2</v>
      </c>
      <c r="C249" s="326">
        <v>14</v>
      </c>
      <c r="D249" s="326">
        <v>1</v>
      </c>
      <c r="E249" s="325" t="s">
        <v>0</v>
      </c>
      <c r="F249" s="324">
        <v>428000</v>
      </c>
    </row>
    <row r="250" spans="1:6" x14ac:dyDescent="0.25">
      <c r="A250" s="342" t="s">
        <v>584</v>
      </c>
      <c r="B250" s="327" t="s">
        <v>2</v>
      </c>
      <c r="C250" s="326">
        <v>14</v>
      </c>
      <c r="D250" s="326">
        <v>1</v>
      </c>
      <c r="E250" s="325">
        <v>500</v>
      </c>
      <c r="F250" s="324">
        <v>428000</v>
      </c>
    </row>
    <row r="251" spans="1:6" x14ac:dyDescent="0.25">
      <c r="A251" s="342" t="s">
        <v>522</v>
      </c>
      <c r="B251" s="327" t="s">
        <v>2</v>
      </c>
      <c r="C251" s="326">
        <v>14</v>
      </c>
      <c r="D251" s="326">
        <v>1</v>
      </c>
      <c r="E251" s="325">
        <v>510</v>
      </c>
      <c r="F251" s="324">
        <v>428000</v>
      </c>
    </row>
    <row r="252" spans="1:6" ht="23.25" x14ac:dyDescent="0.25">
      <c r="A252" s="341" t="s">
        <v>499</v>
      </c>
      <c r="B252" s="331" t="s">
        <v>500</v>
      </c>
      <c r="C252" s="330">
        <v>0</v>
      </c>
      <c r="D252" s="330">
        <v>0</v>
      </c>
      <c r="E252" s="329" t="s">
        <v>0</v>
      </c>
      <c r="F252" s="328">
        <v>2967000</v>
      </c>
    </row>
    <row r="253" spans="1:6" ht="23.25" x14ac:dyDescent="0.25">
      <c r="A253" s="342" t="s">
        <v>393</v>
      </c>
      <c r="B253" s="327" t="s">
        <v>500</v>
      </c>
      <c r="C253" s="326">
        <v>5</v>
      </c>
      <c r="D253" s="326">
        <v>0</v>
      </c>
      <c r="E253" s="325" t="s">
        <v>0</v>
      </c>
      <c r="F253" s="324">
        <v>2967000</v>
      </c>
    </row>
    <row r="254" spans="1:6" x14ac:dyDescent="0.25">
      <c r="A254" s="342" t="s">
        <v>394</v>
      </c>
      <c r="B254" s="327" t="s">
        <v>500</v>
      </c>
      <c r="C254" s="326">
        <v>5</v>
      </c>
      <c r="D254" s="326">
        <v>2</v>
      </c>
      <c r="E254" s="325" t="s">
        <v>0</v>
      </c>
      <c r="F254" s="324">
        <v>2967000</v>
      </c>
    </row>
    <row r="255" spans="1:6" x14ac:dyDescent="0.25">
      <c r="A255" s="342" t="s">
        <v>582</v>
      </c>
      <c r="B255" s="327" t="s">
        <v>500</v>
      </c>
      <c r="C255" s="326">
        <v>5</v>
      </c>
      <c r="D255" s="326">
        <v>2</v>
      </c>
      <c r="E255" s="325">
        <v>800</v>
      </c>
      <c r="F255" s="324">
        <v>2967000</v>
      </c>
    </row>
    <row r="256" spans="1:6" ht="57" x14ac:dyDescent="0.25">
      <c r="A256" s="342" t="s">
        <v>484</v>
      </c>
      <c r="B256" s="327" t="s">
        <v>500</v>
      </c>
      <c r="C256" s="326">
        <v>5</v>
      </c>
      <c r="D256" s="326">
        <v>2</v>
      </c>
      <c r="E256" s="325">
        <v>810</v>
      </c>
      <c r="F256" s="324">
        <v>2967000</v>
      </c>
    </row>
    <row r="257" spans="1:6" ht="34.5" x14ac:dyDescent="0.25">
      <c r="A257" s="341" t="s">
        <v>501</v>
      </c>
      <c r="B257" s="331" t="s">
        <v>502</v>
      </c>
      <c r="C257" s="330">
        <v>0</v>
      </c>
      <c r="D257" s="330">
        <v>0</v>
      </c>
      <c r="E257" s="329" t="s">
        <v>0</v>
      </c>
      <c r="F257" s="328">
        <v>30000</v>
      </c>
    </row>
    <row r="258" spans="1:6" ht="23.25" x14ac:dyDescent="0.25">
      <c r="A258" s="342" t="s">
        <v>393</v>
      </c>
      <c r="B258" s="327" t="s">
        <v>502</v>
      </c>
      <c r="C258" s="326">
        <v>5</v>
      </c>
      <c r="D258" s="326">
        <v>0</v>
      </c>
      <c r="E258" s="325" t="s">
        <v>0</v>
      </c>
      <c r="F258" s="324">
        <v>30000</v>
      </c>
    </row>
    <row r="259" spans="1:6" x14ac:dyDescent="0.25">
      <c r="A259" s="342" t="s">
        <v>394</v>
      </c>
      <c r="B259" s="327" t="s">
        <v>502</v>
      </c>
      <c r="C259" s="326">
        <v>5</v>
      </c>
      <c r="D259" s="326">
        <v>2</v>
      </c>
      <c r="E259" s="325" t="s">
        <v>0</v>
      </c>
      <c r="F259" s="324">
        <v>30000</v>
      </c>
    </row>
    <row r="260" spans="1:6" x14ac:dyDescent="0.25">
      <c r="A260" s="342" t="s">
        <v>582</v>
      </c>
      <c r="B260" s="327" t="s">
        <v>502</v>
      </c>
      <c r="C260" s="326">
        <v>5</v>
      </c>
      <c r="D260" s="326">
        <v>2</v>
      </c>
      <c r="E260" s="325">
        <v>800</v>
      </c>
      <c r="F260" s="324">
        <v>30000</v>
      </c>
    </row>
    <row r="261" spans="1:6" ht="57" x14ac:dyDescent="0.25">
      <c r="A261" s="342" t="s">
        <v>484</v>
      </c>
      <c r="B261" s="327" t="s">
        <v>502</v>
      </c>
      <c r="C261" s="326">
        <v>5</v>
      </c>
      <c r="D261" s="326">
        <v>2</v>
      </c>
      <c r="E261" s="325">
        <v>810</v>
      </c>
      <c r="F261" s="324">
        <v>30000</v>
      </c>
    </row>
    <row r="262" spans="1:6" ht="102" x14ac:dyDescent="0.25">
      <c r="A262" s="341" t="s">
        <v>486</v>
      </c>
      <c r="B262" s="331" t="s">
        <v>487</v>
      </c>
      <c r="C262" s="330">
        <v>0</v>
      </c>
      <c r="D262" s="330">
        <v>0</v>
      </c>
      <c r="E262" s="329" t="s">
        <v>0</v>
      </c>
      <c r="F262" s="328">
        <v>12000000</v>
      </c>
    </row>
    <row r="263" spans="1:6" x14ac:dyDescent="0.25">
      <c r="A263" s="342" t="s">
        <v>392</v>
      </c>
      <c r="B263" s="327" t="s">
        <v>487</v>
      </c>
      <c r="C263" s="326">
        <v>4</v>
      </c>
      <c r="D263" s="326">
        <v>0</v>
      </c>
      <c r="E263" s="325" t="s">
        <v>0</v>
      </c>
      <c r="F263" s="324">
        <v>12000000</v>
      </c>
    </row>
    <row r="264" spans="1:6" x14ac:dyDescent="0.25">
      <c r="A264" s="342" t="s">
        <v>485</v>
      </c>
      <c r="B264" s="327" t="s">
        <v>487</v>
      </c>
      <c r="C264" s="326">
        <v>4</v>
      </c>
      <c r="D264" s="326">
        <v>10</v>
      </c>
      <c r="E264" s="325" t="s">
        <v>0</v>
      </c>
      <c r="F264" s="324">
        <v>12000000</v>
      </c>
    </row>
    <row r="265" spans="1:6" ht="34.5" x14ac:dyDescent="0.25">
      <c r="A265" s="342" t="s">
        <v>590</v>
      </c>
      <c r="B265" s="327" t="s">
        <v>487</v>
      </c>
      <c r="C265" s="326">
        <v>4</v>
      </c>
      <c r="D265" s="326">
        <v>10</v>
      </c>
      <c r="E265" s="325">
        <v>400</v>
      </c>
      <c r="F265" s="324">
        <v>12000000</v>
      </c>
    </row>
    <row r="266" spans="1:6" x14ac:dyDescent="0.25">
      <c r="A266" s="342" t="s">
        <v>488</v>
      </c>
      <c r="B266" s="327" t="s">
        <v>487</v>
      </c>
      <c r="C266" s="326">
        <v>4</v>
      </c>
      <c r="D266" s="326">
        <v>10</v>
      </c>
      <c r="E266" s="325">
        <v>410</v>
      </c>
      <c r="F266" s="324">
        <v>12000000</v>
      </c>
    </row>
    <row r="267" spans="1:6" ht="102" x14ac:dyDescent="0.25">
      <c r="A267" s="341" t="s">
        <v>489</v>
      </c>
      <c r="B267" s="331" t="s">
        <v>490</v>
      </c>
      <c r="C267" s="330">
        <v>0</v>
      </c>
      <c r="D267" s="330">
        <v>0</v>
      </c>
      <c r="E267" s="329" t="s">
        <v>0</v>
      </c>
      <c r="F267" s="328">
        <v>631600</v>
      </c>
    </row>
    <row r="268" spans="1:6" x14ac:dyDescent="0.25">
      <c r="A268" s="342" t="s">
        <v>392</v>
      </c>
      <c r="B268" s="327" t="s">
        <v>490</v>
      </c>
      <c r="C268" s="326">
        <v>4</v>
      </c>
      <c r="D268" s="326">
        <v>0</v>
      </c>
      <c r="E268" s="325" t="s">
        <v>0</v>
      </c>
      <c r="F268" s="324">
        <v>631600</v>
      </c>
    </row>
    <row r="269" spans="1:6" x14ac:dyDescent="0.25">
      <c r="A269" s="342" t="s">
        <v>485</v>
      </c>
      <c r="B269" s="327" t="s">
        <v>490</v>
      </c>
      <c r="C269" s="326">
        <v>4</v>
      </c>
      <c r="D269" s="326">
        <v>10</v>
      </c>
      <c r="E269" s="325" t="s">
        <v>0</v>
      </c>
      <c r="F269" s="324">
        <v>631600</v>
      </c>
    </row>
    <row r="270" spans="1:6" ht="34.5" x14ac:dyDescent="0.25">
      <c r="A270" s="342" t="s">
        <v>590</v>
      </c>
      <c r="B270" s="327" t="s">
        <v>490</v>
      </c>
      <c r="C270" s="326">
        <v>4</v>
      </c>
      <c r="D270" s="326">
        <v>10</v>
      </c>
      <c r="E270" s="325">
        <v>400</v>
      </c>
      <c r="F270" s="324">
        <v>631600</v>
      </c>
    </row>
    <row r="271" spans="1:6" x14ac:dyDescent="0.25">
      <c r="A271" s="342" t="s">
        <v>488</v>
      </c>
      <c r="B271" s="327" t="s">
        <v>490</v>
      </c>
      <c r="C271" s="326">
        <v>4</v>
      </c>
      <c r="D271" s="326">
        <v>10</v>
      </c>
      <c r="E271" s="325">
        <v>410</v>
      </c>
      <c r="F271" s="324">
        <v>631600</v>
      </c>
    </row>
    <row r="272" spans="1:6" ht="113.25" x14ac:dyDescent="0.25">
      <c r="A272" s="341" t="s">
        <v>446</v>
      </c>
      <c r="B272" s="331" t="s">
        <v>447</v>
      </c>
      <c r="C272" s="330">
        <v>0</v>
      </c>
      <c r="D272" s="330">
        <v>0</v>
      </c>
      <c r="E272" s="329" t="s">
        <v>0</v>
      </c>
      <c r="F272" s="328">
        <v>313000</v>
      </c>
    </row>
    <row r="273" spans="1:6" x14ac:dyDescent="0.25">
      <c r="A273" s="342" t="s">
        <v>388</v>
      </c>
      <c r="B273" s="327" t="s">
        <v>447</v>
      </c>
      <c r="C273" s="326">
        <v>1</v>
      </c>
      <c r="D273" s="326">
        <v>0</v>
      </c>
      <c r="E273" s="325" t="s">
        <v>0</v>
      </c>
      <c r="F273" s="324">
        <v>313000</v>
      </c>
    </row>
    <row r="274" spans="1:6" x14ac:dyDescent="0.25">
      <c r="A274" s="342" t="s">
        <v>74</v>
      </c>
      <c r="B274" s="327" t="s">
        <v>447</v>
      </c>
      <c r="C274" s="326">
        <v>1</v>
      </c>
      <c r="D274" s="326">
        <v>13</v>
      </c>
      <c r="E274" s="325" t="s">
        <v>0</v>
      </c>
      <c r="F274" s="324">
        <v>313000</v>
      </c>
    </row>
    <row r="275" spans="1:6" ht="34.5" x14ac:dyDescent="0.25">
      <c r="A275" s="342" t="s">
        <v>580</v>
      </c>
      <c r="B275" s="327" t="s">
        <v>447</v>
      </c>
      <c r="C275" s="326">
        <v>1</v>
      </c>
      <c r="D275" s="326">
        <v>13</v>
      </c>
      <c r="E275" s="325">
        <v>200</v>
      </c>
      <c r="F275" s="324">
        <v>313000</v>
      </c>
    </row>
    <row r="276" spans="1:6" ht="34.5" x14ac:dyDescent="0.25">
      <c r="A276" s="342" t="s">
        <v>479</v>
      </c>
      <c r="B276" s="327" t="s">
        <v>447</v>
      </c>
      <c r="C276" s="326">
        <v>1</v>
      </c>
      <c r="D276" s="326">
        <v>13</v>
      </c>
      <c r="E276" s="325">
        <v>240</v>
      </c>
      <c r="F276" s="324">
        <v>313000</v>
      </c>
    </row>
    <row r="277" spans="1:6" ht="113.25" x14ac:dyDescent="0.25">
      <c r="A277" s="341" t="s">
        <v>448</v>
      </c>
      <c r="B277" s="331" t="s">
        <v>449</v>
      </c>
      <c r="C277" s="330">
        <v>0</v>
      </c>
      <c r="D277" s="330">
        <v>0</v>
      </c>
      <c r="E277" s="329" t="s">
        <v>0</v>
      </c>
      <c r="F277" s="328">
        <v>16500</v>
      </c>
    </row>
    <row r="278" spans="1:6" x14ac:dyDescent="0.25">
      <c r="A278" s="342" t="s">
        <v>388</v>
      </c>
      <c r="B278" s="327" t="s">
        <v>449</v>
      </c>
      <c r="C278" s="326">
        <v>1</v>
      </c>
      <c r="D278" s="326">
        <v>0</v>
      </c>
      <c r="E278" s="325" t="s">
        <v>0</v>
      </c>
      <c r="F278" s="324">
        <v>16500</v>
      </c>
    </row>
    <row r="279" spans="1:6" x14ac:dyDescent="0.25">
      <c r="A279" s="342" t="s">
        <v>74</v>
      </c>
      <c r="B279" s="327" t="s">
        <v>449</v>
      </c>
      <c r="C279" s="326">
        <v>1</v>
      </c>
      <c r="D279" s="326">
        <v>13</v>
      </c>
      <c r="E279" s="325" t="s">
        <v>0</v>
      </c>
      <c r="F279" s="324">
        <v>16500</v>
      </c>
    </row>
    <row r="280" spans="1:6" ht="34.5" x14ac:dyDescent="0.25">
      <c r="A280" s="342" t="s">
        <v>580</v>
      </c>
      <c r="B280" s="327" t="s">
        <v>449</v>
      </c>
      <c r="C280" s="326">
        <v>1</v>
      </c>
      <c r="D280" s="326">
        <v>13</v>
      </c>
      <c r="E280" s="325">
        <v>200</v>
      </c>
      <c r="F280" s="324">
        <v>16500</v>
      </c>
    </row>
    <row r="281" spans="1:6" ht="34.5" x14ac:dyDescent="0.25">
      <c r="A281" s="342" t="s">
        <v>479</v>
      </c>
      <c r="B281" s="327" t="s">
        <v>449</v>
      </c>
      <c r="C281" s="326">
        <v>1</v>
      </c>
      <c r="D281" s="326">
        <v>13</v>
      </c>
      <c r="E281" s="325">
        <v>240</v>
      </c>
      <c r="F281" s="324">
        <v>16500</v>
      </c>
    </row>
    <row r="282" spans="1:6" ht="68.25" x14ac:dyDescent="0.25">
      <c r="A282" s="341" t="s">
        <v>503</v>
      </c>
      <c r="B282" s="331" t="s">
        <v>504</v>
      </c>
      <c r="C282" s="330">
        <v>0</v>
      </c>
      <c r="D282" s="330">
        <v>0</v>
      </c>
      <c r="E282" s="329" t="s">
        <v>0</v>
      </c>
      <c r="F282" s="328">
        <v>4196500</v>
      </c>
    </row>
    <row r="283" spans="1:6" ht="23.25" x14ac:dyDescent="0.25">
      <c r="A283" s="342" t="s">
        <v>393</v>
      </c>
      <c r="B283" s="327" t="s">
        <v>504</v>
      </c>
      <c r="C283" s="326">
        <v>5</v>
      </c>
      <c r="D283" s="326">
        <v>0</v>
      </c>
      <c r="E283" s="325" t="s">
        <v>0</v>
      </c>
      <c r="F283" s="324">
        <v>4196500</v>
      </c>
    </row>
    <row r="284" spans="1:6" x14ac:dyDescent="0.25">
      <c r="A284" s="342" t="s">
        <v>394</v>
      </c>
      <c r="B284" s="327" t="s">
        <v>504</v>
      </c>
      <c r="C284" s="326">
        <v>5</v>
      </c>
      <c r="D284" s="326">
        <v>2</v>
      </c>
      <c r="E284" s="325" t="s">
        <v>0</v>
      </c>
      <c r="F284" s="324">
        <v>4196500</v>
      </c>
    </row>
    <row r="285" spans="1:6" ht="34.5" x14ac:dyDescent="0.25">
      <c r="A285" s="342" t="s">
        <v>590</v>
      </c>
      <c r="B285" s="327" t="s">
        <v>504</v>
      </c>
      <c r="C285" s="326">
        <v>5</v>
      </c>
      <c r="D285" s="326">
        <v>2</v>
      </c>
      <c r="E285" s="325">
        <v>400</v>
      </c>
      <c r="F285" s="324">
        <v>4196500</v>
      </c>
    </row>
    <row r="286" spans="1:6" x14ac:dyDescent="0.25">
      <c r="A286" s="342" t="s">
        <v>488</v>
      </c>
      <c r="B286" s="327" t="s">
        <v>504</v>
      </c>
      <c r="C286" s="326">
        <v>5</v>
      </c>
      <c r="D286" s="326">
        <v>2</v>
      </c>
      <c r="E286" s="325">
        <v>410</v>
      </c>
      <c r="F286" s="324">
        <v>4196500</v>
      </c>
    </row>
    <row r="287" spans="1:6" ht="79.5" x14ac:dyDescent="0.25">
      <c r="A287" s="341" t="s">
        <v>505</v>
      </c>
      <c r="B287" s="331" t="s">
        <v>506</v>
      </c>
      <c r="C287" s="330">
        <v>0</v>
      </c>
      <c r="D287" s="330">
        <v>0</v>
      </c>
      <c r="E287" s="329" t="s">
        <v>0</v>
      </c>
      <c r="F287" s="328">
        <v>221000</v>
      </c>
    </row>
    <row r="288" spans="1:6" ht="23.25" x14ac:dyDescent="0.25">
      <c r="A288" s="342" t="s">
        <v>393</v>
      </c>
      <c r="B288" s="327" t="s">
        <v>506</v>
      </c>
      <c r="C288" s="326">
        <v>5</v>
      </c>
      <c r="D288" s="326">
        <v>0</v>
      </c>
      <c r="E288" s="325" t="s">
        <v>0</v>
      </c>
      <c r="F288" s="324">
        <v>221000</v>
      </c>
    </row>
    <row r="289" spans="1:6" x14ac:dyDescent="0.25">
      <c r="A289" s="342" t="s">
        <v>394</v>
      </c>
      <c r="B289" s="327" t="s">
        <v>506</v>
      </c>
      <c r="C289" s="326">
        <v>5</v>
      </c>
      <c r="D289" s="326">
        <v>2</v>
      </c>
      <c r="E289" s="325" t="s">
        <v>0</v>
      </c>
      <c r="F289" s="324">
        <v>221000</v>
      </c>
    </row>
    <row r="290" spans="1:6" ht="34.5" x14ac:dyDescent="0.25">
      <c r="A290" s="342" t="s">
        <v>590</v>
      </c>
      <c r="B290" s="327" t="s">
        <v>506</v>
      </c>
      <c r="C290" s="326">
        <v>5</v>
      </c>
      <c r="D290" s="326">
        <v>2</v>
      </c>
      <c r="E290" s="325">
        <v>400</v>
      </c>
      <c r="F290" s="324">
        <v>221000</v>
      </c>
    </row>
    <row r="291" spans="1:6" x14ac:dyDescent="0.25">
      <c r="A291" s="342" t="s">
        <v>488</v>
      </c>
      <c r="B291" s="327" t="s">
        <v>506</v>
      </c>
      <c r="C291" s="326">
        <v>5</v>
      </c>
      <c r="D291" s="326">
        <v>2</v>
      </c>
      <c r="E291" s="325">
        <v>410</v>
      </c>
      <c r="F291" s="324">
        <v>221000</v>
      </c>
    </row>
    <row r="292" spans="1:6" ht="79.5" x14ac:dyDescent="0.25">
      <c r="A292" s="341" t="s">
        <v>368</v>
      </c>
      <c r="B292" s="331" t="s">
        <v>56</v>
      </c>
      <c r="C292" s="330">
        <v>0</v>
      </c>
      <c r="D292" s="330">
        <v>0</v>
      </c>
      <c r="E292" s="329" t="s">
        <v>0</v>
      </c>
      <c r="F292" s="328">
        <v>595100</v>
      </c>
    </row>
    <row r="293" spans="1:6" x14ac:dyDescent="0.25">
      <c r="A293" s="342" t="s">
        <v>392</v>
      </c>
      <c r="B293" s="327" t="s">
        <v>56</v>
      </c>
      <c r="C293" s="326">
        <v>4</v>
      </c>
      <c r="D293" s="326">
        <v>0</v>
      </c>
      <c r="E293" s="325" t="s">
        <v>0</v>
      </c>
      <c r="F293" s="324">
        <v>595100</v>
      </c>
    </row>
    <row r="294" spans="1:6" ht="23.25" x14ac:dyDescent="0.25">
      <c r="A294" s="342" t="s">
        <v>57</v>
      </c>
      <c r="B294" s="327" t="s">
        <v>56</v>
      </c>
      <c r="C294" s="326">
        <v>4</v>
      </c>
      <c r="D294" s="326">
        <v>12</v>
      </c>
      <c r="E294" s="325" t="s">
        <v>0</v>
      </c>
      <c r="F294" s="324">
        <v>595100</v>
      </c>
    </row>
    <row r="295" spans="1:6" x14ac:dyDescent="0.25">
      <c r="A295" s="342" t="s">
        <v>582</v>
      </c>
      <c r="B295" s="327" t="s">
        <v>56</v>
      </c>
      <c r="C295" s="326">
        <v>4</v>
      </c>
      <c r="D295" s="326">
        <v>12</v>
      </c>
      <c r="E295" s="325">
        <v>800</v>
      </c>
      <c r="F295" s="324">
        <v>595100</v>
      </c>
    </row>
    <row r="296" spans="1:6" ht="57" x14ac:dyDescent="0.25">
      <c r="A296" s="342" t="s">
        <v>484</v>
      </c>
      <c r="B296" s="327" t="s">
        <v>56</v>
      </c>
      <c r="C296" s="326">
        <v>4</v>
      </c>
      <c r="D296" s="326">
        <v>12</v>
      </c>
      <c r="E296" s="325">
        <v>810</v>
      </c>
      <c r="F296" s="324">
        <v>595100</v>
      </c>
    </row>
    <row r="297" spans="1:6" ht="68.25" x14ac:dyDescent="0.25">
      <c r="A297" s="341" t="s">
        <v>59</v>
      </c>
      <c r="B297" s="331" t="s">
        <v>58</v>
      </c>
      <c r="C297" s="330">
        <v>0</v>
      </c>
      <c r="D297" s="330">
        <v>0</v>
      </c>
      <c r="E297" s="329" t="s">
        <v>0</v>
      </c>
      <c r="F297" s="328">
        <v>16981200</v>
      </c>
    </row>
    <row r="298" spans="1:6" x14ac:dyDescent="0.25">
      <c r="A298" s="342" t="s">
        <v>392</v>
      </c>
      <c r="B298" s="327" t="s">
        <v>58</v>
      </c>
      <c r="C298" s="326">
        <v>4</v>
      </c>
      <c r="D298" s="326">
        <v>0</v>
      </c>
      <c r="E298" s="325" t="s">
        <v>0</v>
      </c>
      <c r="F298" s="324">
        <v>16981200</v>
      </c>
    </row>
    <row r="299" spans="1:6" x14ac:dyDescent="0.25">
      <c r="A299" s="342" t="s">
        <v>60</v>
      </c>
      <c r="B299" s="327" t="s">
        <v>58</v>
      </c>
      <c r="C299" s="326">
        <v>4</v>
      </c>
      <c r="D299" s="326">
        <v>9</v>
      </c>
      <c r="E299" s="325" t="s">
        <v>0</v>
      </c>
      <c r="F299" s="324">
        <v>16981200</v>
      </c>
    </row>
    <row r="300" spans="1:6" x14ac:dyDescent="0.25">
      <c r="A300" s="342" t="s">
        <v>584</v>
      </c>
      <c r="B300" s="327" t="s">
        <v>58</v>
      </c>
      <c r="C300" s="326">
        <v>4</v>
      </c>
      <c r="D300" s="326">
        <v>9</v>
      </c>
      <c r="E300" s="325">
        <v>500</v>
      </c>
      <c r="F300" s="324">
        <v>16981200</v>
      </c>
    </row>
    <row r="301" spans="1:6" x14ac:dyDescent="0.25">
      <c r="A301" s="342" t="s">
        <v>427</v>
      </c>
      <c r="B301" s="327" t="s">
        <v>58</v>
      </c>
      <c r="C301" s="326">
        <v>4</v>
      </c>
      <c r="D301" s="326">
        <v>9</v>
      </c>
      <c r="E301" s="325">
        <v>540</v>
      </c>
      <c r="F301" s="324">
        <v>16981200</v>
      </c>
    </row>
    <row r="302" spans="1:6" ht="124.5" x14ac:dyDescent="0.25">
      <c r="A302" s="341" t="s">
        <v>428</v>
      </c>
      <c r="B302" s="331" t="s">
        <v>429</v>
      </c>
      <c r="C302" s="330">
        <v>0</v>
      </c>
      <c r="D302" s="330">
        <v>0</v>
      </c>
      <c r="E302" s="329" t="s">
        <v>0</v>
      </c>
      <c r="F302" s="328">
        <v>10000000</v>
      </c>
    </row>
    <row r="303" spans="1:6" ht="23.25" x14ac:dyDescent="0.25">
      <c r="A303" s="342" t="s">
        <v>393</v>
      </c>
      <c r="B303" s="327" t="s">
        <v>429</v>
      </c>
      <c r="C303" s="326">
        <v>5</v>
      </c>
      <c r="D303" s="326">
        <v>0</v>
      </c>
      <c r="E303" s="325" t="s">
        <v>0</v>
      </c>
      <c r="F303" s="324">
        <v>10000000</v>
      </c>
    </row>
    <row r="304" spans="1:6" x14ac:dyDescent="0.25">
      <c r="A304" s="342" t="s">
        <v>394</v>
      </c>
      <c r="B304" s="327" t="s">
        <v>429</v>
      </c>
      <c r="C304" s="326">
        <v>5</v>
      </c>
      <c r="D304" s="326">
        <v>2</v>
      </c>
      <c r="E304" s="325" t="s">
        <v>0</v>
      </c>
      <c r="F304" s="324">
        <v>10000000</v>
      </c>
    </row>
    <row r="305" spans="1:6" x14ac:dyDescent="0.25">
      <c r="A305" s="342" t="s">
        <v>582</v>
      </c>
      <c r="B305" s="327" t="s">
        <v>429</v>
      </c>
      <c r="C305" s="326">
        <v>5</v>
      </c>
      <c r="D305" s="326">
        <v>2</v>
      </c>
      <c r="E305" s="325">
        <v>800</v>
      </c>
      <c r="F305" s="324">
        <v>10000000</v>
      </c>
    </row>
    <row r="306" spans="1:6" ht="57" x14ac:dyDescent="0.25">
      <c r="A306" s="342" t="s">
        <v>484</v>
      </c>
      <c r="B306" s="327" t="s">
        <v>429</v>
      </c>
      <c r="C306" s="326">
        <v>5</v>
      </c>
      <c r="D306" s="326">
        <v>2</v>
      </c>
      <c r="E306" s="325">
        <v>810</v>
      </c>
      <c r="F306" s="324">
        <v>10000000</v>
      </c>
    </row>
    <row r="307" spans="1:6" ht="124.5" x14ac:dyDescent="0.25">
      <c r="A307" s="341" t="s">
        <v>430</v>
      </c>
      <c r="B307" s="331" t="s">
        <v>431</v>
      </c>
      <c r="C307" s="330">
        <v>0</v>
      </c>
      <c r="D307" s="330">
        <v>0</v>
      </c>
      <c r="E307" s="329" t="s">
        <v>0</v>
      </c>
      <c r="F307" s="328">
        <v>526400</v>
      </c>
    </row>
    <row r="308" spans="1:6" ht="23.25" x14ac:dyDescent="0.25">
      <c r="A308" s="342" t="s">
        <v>393</v>
      </c>
      <c r="B308" s="327" t="s">
        <v>431</v>
      </c>
      <c r="C308" s="326">
        <v>5</v>
      </c>
      <c r="D308" s="326">
        <v>0</v>
      </c>
      <c r="E308" s="325" t="s">
        <v>0</v>
      </c>
      <c r="F308" s="324">
        <v>526400</v>
      </c>
    </row>
    <row r="309" spans="1:6" x14ac:dyDescent="0.25">
      <c r="A309" s="342" t="s">
        <v>394</v>
      </c>
      <c r="B309" s="327" t="s">
        <v>431</v>
      </c>
      <c r="C309" s="326">
        <v>5</v>
      </c>
      <c r="D309" s="326">
        <v>2</v>
      </c>
      <c r="E309" s="325" t="s">
        <v>0</v>
      </c>
      <c r="F309" s="324">
        <v>526400</v>
      </c>
    </row>
    <row r="310" spans="1:6" x14ac:dyDescent="0.25">
      <c r="A310" s="342" t="s">
        <v>582</v>
      </c>
      <c r="B310" s="327" t="s">
        <v>431</v>
      </c>
      <c r="C310" s="326">
        <v>5</v>
      </c>
      <c r="D310" s="326">
        <v>2</v>
      </c>
      <c r="E310" s="325">
        <v>800</v>
      </c>
      <c r="F310" s="324">
        <v>526400</v>
      </c>
    </row>
    <row r="311" spans="1:6" ht="57" x14ac:dyDescent="0.25">
      <c r="A311" s="342" t="s">
        <v>484</v>
      </c>
      <c r="B311" s="327" t="s">
        <v>431</v>
      </c>
      <c r="C311" s="326">
        <v>5</v>
      </c>
      <c r="D311" s="326">
        <v>2</v>
      </c>
      <c r="E311" s="325">
        <v>810</v>
      </c>
      <c r="F311" s="324">
        <v>526400</v>
      </c>
    </row>
    <row r="312" spans="1:6" ht="45.75" x14ac:dyDescent="0.25">
      <c r="A312" s="341" t="s">
        <v>364</v>
      </c>
      <c r="B312" s="331" t="s">
        <v>398</v>
      </c>
      <c r="C312" s="330">
        <v>0</v>
      </c>
      <c r="D312" s="330">
        <v>0</v>
      </c>
      <c r="E312" s="329" t="s">
        <v>0</v>
      </c>
      <c r="F312" s="328">
        <v>9487700</v>
      </c>
    </row>
    <row r="313" spans="1:6" x14ac:dyDescent="0.25">
      <c r="A313" s="342" t="s">
        <v>397</v>
      </c>
      <c r="B313" s="327" t="s">
        <v>398</v>
      </c>
      <c r="C313" s="326">
        <v>7</v>
      </c>
      <c r="D313" s="326">
        <v>0</v>
      </c>
      <c r="E313" s="325" t="s">
        <v>0</v>
      </c>
      <c r="F313" s="324">
        <v>9487700</v>
      </c>
    </row>
    <row r="314" spans="1:6" x14ac:dyDescent="0.25">
      <c r="A314" s="342" t="s">
        <v>51</v>
      </c>
      <c r="B314" s="327" t="s">
        <v>398</v>
      </c>
      <c r="C314" s="326">
        <v>7</v>
      </c>
      <c r="D314" s="326">
        <v>1</v>
      </c>
      <c r="E314" s="325" t="s">
        <v>0</v>
      </c>
      <c r="F314" s="324">
        <v>88591.4</v>
      </c>
    </row>
    <row r="315" spans="1:6" ht="34.5" x14ac:dyDescent="0.25">
      <c r="A315" s="342" t="s">
        <v>580</v>
      </c>
      <c r="B315" s="327" t="s">
        <v>398</v>
      </c>
      <c r="C315" s="326">
        <v>7</v>
      </c>
      <c r="D315" s="326">
        <v>1</v>
      </c>
      <c r="E315" s="325">
        <v>200</v>
      </c>
      <c r="F315" s="324">
        <v>88591.4</v>
      </c>
    </row>
    <row r="316" spans="1:6" ht="34.5" x14ac:dyDescent="0.25">
      <c r="A316" s="342" t="s">
        <v>479</v>
      </c>
      <c r="B316" s="327" t="s">
        <v>398</v>
      </c>
      <c r="C316" s="326">
        <v>7</v>
      </c>
      <c r="D316" s="326">
        <v>1</v>
      </c>
      <c r="E316" s="325">
        <v>240</v>
      </c>
      <c r="F316" s="324">
        <v>88591.4</v>
      </c>
    </row>
    <row r="317" spans="1:6" x14ac:dyDescent="0.25">
      <c r="A317" s="342" t="s">
        <v>45</v>
      </c>
      <c r="B317" s="327" t="s">
        <v>398</v>
      </c>
      <c r="C317" s="326">
        <v>7</v>
      </c>
      <c r="D317" s="326">
        <v>2</v>
      </c>
      <c r="E317" s="325" t="s">
        <v>0</v>
      </c>
      <c r="F317" s="324">
        <v>9399108.5999999996</v>
      </c>
    </row>
    <row r="318" spans="1:6" ht="34.5" x14ac:dyDescent="0.25">
      <c r="A318" s="342" t="s">
        <v>580</v>
      </c>
      <c r="B318" s="327" t="s">
        <v>398</v>
      </c>
      <c r="C318" s="326">
        <v>7</v>
      </c>
      <c r="D318" s="326">
        <v>2</v>
      </c>
      <c r="E318" s="325">
        <v>200</v>
      </c>
      <c r="F318" s="324">
        <v>9399108.5999999996</v>
      </c>
    </row>
    <row r="319" spans="1:6" ht="34.5" x14ac:dyDescent="0.25">
      <c r="A319" s="342" t="s">
        <v>479</v>
      </c>
      <c r="B319" s="327" t="s">
        <v>398</v>
      </c>
      <c r="C319" s="326">
        <v>7</v>
      </c>
      <c r="D319" s="326">
        <v>2</v>
      </c>
      <c r="E319" s="325">
        <v>240</v>
      </c>
      <c r="F319" s="324">
        <v>9399108.5999999996</v>
      </c>
    </row>
    <row r="320" spans="1:6" ht="68.25" x14ac:dyDescent="0.25">
      <c r="A320" s="341" t="s">
        <v>495</v>
      </c>
      <c r="B320" s="331" t="s">
        <v>496</v>
      </c>
      <c r="C320" s="330">
        <v>0</v>
      </c>
      <c r="D320" s="330">
        <v>0</v>
      </c>
      <c r="E320" s="329" t="s">
        <v>0</v>
      </c>
      <c r="F320" s="328">
        <v>6706400</v>
      </c>
    </row>
    <row r="321" spans="1:6" ht="23.25" x14ac:dyDescent="0.25">
      <c r="A321" s="342" t="s">
        <v>393</v>
      </c>
      <c r="B321" s="327" t="s">
        <v>496</v>
      </c>
      <c r="C321" s="326">
        <v>5</v>
      </c>
      <c r="D321" s="326">
        <v>0</v>
      </c>
      <c r="E321" s="325" t="s">
        <v>0</v>
      </c>
      <c r="F321" s="324">
        <v>6706400</v>
      </c>
    </row>
    <row r="322" spans="1:6" x14ac:dyDescent="0.25">
      <c r="A322" s="342" t="s">
        <v>55</v>
      </c>
      <c r="B322" s="327" t="s">
        <v>496</v>
      </c>
      <c r="C322" s="326">
        <v>5</v>
      </c>
      <c r="D322" s="326">
        <v>1</v>
      </c>
      <c r="E322" s="325" t="s">
        <v>0</v>
      </c>
      <c r="F322" s="324">
        <v>6706400</v>
      </c>
    </row>
    <row r="323" spans="1:6" ht="34.5" x14ac:dyDescent="0.25">
      <c r="A323" s="342" t="s">
        <v>590</v>
      </c>
      <c r="B323" s="327" t="s">
        <v>496</v>
      </c>
      <c r="C323" s="326">
        <v>5</v>
      </c>
      <c r="D323" s="326">
        <v>1</v>
      </c>
      <c r="E323" s="325">
        <v>400</v>
      </c>
      <c r="F323" s="324">
        <v>6706400</v>
      </c>
    </row>
    <row r="324" spans="1:6" x14ac:dyDescent="0.25">
      <c r="A324" s="342" t="s">
        <v>488</v>
      </c>
      <c r="B324" s="327" t="s">
        <v>496</v>
      </c>
      <c r="C324" s="326">
        <v>5</v>
      </c>
      <c r="D324" s="326">
        <v>1</v>
      </c>
      <c r="E324" s="325">
        <v>410</v>
      </c>
      <c r="F324" s="324">
        <v>6706400</v>
      </c>
    </row>
    <row r="325" spans="1:6" ht="79.5" x14ac:dyDescent="0.25">
      <c r="A325" s="341" t="s">
        <v>497</v>
      </c>
      <c r="B325" s="331" t="s">
        <v>498</v>
      </c>
      <c r="C325" s="330">
        <v>0</v>
      </c>
      <c r="D325" s="330">
        <v>0</v>
      </c>
      <c r="E325" s="329" t="s">
        <v>0</v>
      </c>
      <c r="F325" s="328">
        <v>353000</v>
      </c>
    </row>
    <row r="326" spans="1:6" ht="23.25" x14ac:dyDescent="0.25">
      <c r="A326" s="342" t="s">
        <v>393</v>
      </c>
      <c r="B326" s="327" t="s">
        <v>498</v>
      </c>
      <c r="C326" s="326">
        <v>5</v>
      </c>
      <c r="D326" s="326">
        <v>0</v>
      </c>
      <c r="E326" s="325" t="s">
        <v>0</v>
      </c>
      <c r="F326" s="324">
        <v>353000</v>
      </c>
    </row>
    <row r="327" spans="1:6" x14ac:dyDescent="0.25">
      <c r="A327" s="342" t="s">
        <v>55</v>
      </c>
      <c r="B327" s="327" t="s">
        <v>498</v>
      </c>
      <c r="C327" s="326">
        <v>5</v>
      </c>
      <c r="D327" s="326">
        <v>1</v>
      </c>
      <c r="E327" s="325" t="s">
        <v>0</v>
      </c>
      <c r="F327" s="324">
        <v>353000</v>
      </c>
    </row>
    <row r="328" spans="1:6" ht="34.5" x14ac:dyDescent="0.25">
      <c r="A328" s="342" t="s">
        <v>590</v>
      </c>
      <c r="B328" s="327" t="s">
        <v>498</v>
      </c>
      <c r="C328" s="326">
        <v>5</v>
      </c>
      <c r="D328" s="326">
        <v>1</v>
      </c>
      <c r="E328" s="325">
        <v>400</v>
      </c>
      <c r="F328" s="324">
        <v>353000</v>
      </c>
    </row>
    <row r="329" spans="1:6" x14ac:dyDescent="0.25">
      <c r="A329" s="342" t="s">
        <v>488</v>
      </c>
      <c r="B329" s="327" t="s">
        <v>498</v>
      </c>
      <c r="C329" s="326">
        <v>5</v>
      </c>
      <c r="D329" s="326">
        <v>1</v>
      </c>
      <c r="E329" s="325">
        <v>410</v>
      </c>
      <c r="F329" s="324">
        <v>353000</v>
      </c>
    </row>
    <row r="330" spans="1:6" ht="79.5" x14ac:dyDescent="0.25">
      <c r="A330" s="341" t="s">
        <v>432</v>
      </c>
      <c r="B330" s="331" t="s">
        <v>433</v>
      </c>
      <c r="C330" s="330">
        <v>0</v>
      </c>
      <c r="D330" s="330">
        <v>0</v>
      </c>
      <c r="E330" s="329" t="s">
        <v>0</v>
      </c>
      <c r="F330" s="328">
        <v>700000</v>
      </c>
    </row>
    <row r="331" spans="1:6" x14ac:dyDescent="0.25">
      <c r="A331" s="342" t="s">
        <v>397</v>
      </c>
      <c r="B331" s="327" t="s">
        <v>433</v>
      </c>
      <c r="C331" s="326">
        <v>7</v>
      </c>
      <c r="D331" s="326">
        <v>0</v>
      </c>
      <c r="E331" s="325" t="s">
        <v>0</v>
      </c>
      <c r="F331" s="324">
        <v>700000</v>
      </c>
    </row>
    <row r="332" spans="1:6" x14ac:dyDescent="0.25">
      <c r="A332" s="342" t="s">
        <v>33</v>
      </c>
      <c r="B332" s="327" t="s">
        <v>433</v>
      </c>
      <c r="C332" s="326">
        <v>7</v>
      </c>
      <c r="D332" s="326">
        <v>9</v>
      </c>
      <c r="E332" s="325" t="s">
        <v>0</v>
      </c>
      <c r="F332" s="324">
        <v>700000</v>
      </c>
    </row>
    <row r="333" spans="1:6" ht="34.5" x14ac:dyDescent="0.25">
      <c r="A333" s="342" t="s">
        <v>580</v>
      </c>
      <c r="B333" s="327" t="s">
        <v>433</v>
      </c>
      <c r="C333" s="326">
        <v>7</v>
      </c>
      <c r="D333" s="326">
        <v>9</v>
      </c>
      <c r="E333" s="325">
        <v>200</v>
      </c>
      <c r="F333" s="324">
        <v>700000</v>
      </c>
    </row>
    <row r="334" spans="1:6" ht="34.5" x14ac:dyDescent="0.25">
      <c r="A334" s="342" t="s">
        <v>479</v>
      </c>
      <c r="B334" s="327" t="s">
        <v>433</v>
      </c>
      <c r="C334" s="326">
        <v>7</v>
      </c>
      <c r="D334" s="326">
        <v>9</v>
      </c>
      <c r="E334" s="325">
        <v>240</v>
      </c>
      <c r="F334" s="324">
        <v>700000</v>
      </c>
    </row>
    <row r="335" spans="1:6" ht="90.75" x14ac:dyDescent="0.25">
      <c r="A335" s="341" t="s">
        <v>434</v>
      </c>
      <c r="B335" s="331" t="s">
        <v>435</v>
      </c>
      <c r="C335" s="330">
        <v>0</v>
      </c>
      <c r="D335" s="330">
        <v>0</v>
      </c>
      <c r="E335" s="329" t="s">
        <v>0</v>
      </c>
      <c r="F335" s="328">
        <v>36900</v>
      </c>
    </row>
    <row r="336" spans="1:6" x14ac:dyDescent="0.25">
      <c r="A336" s="342" t="s">
        <v>397</v>
      </c>
      <c r="B336" s="327" t="s">
        <v>435</v>
      </c>
      <c r="C336" s="326">
        <v>7</v>
      </c>
      <c r="D336" s="326">
        <v>0</v>
      </c>
      <c r="E336" s="325" t="s">
        <v>0</v>
      </c>
      <c r="F336" s="324">
        <v>36900</v>
      </c>
    </row>
    <row r="337" spans="1:6" x14ac:dyDescent="0.25">
      <c r="A337" s="342" t="s">
        <v>33</v>
      </c>
      <c r="B337" s="327" t="s">
        <v>435</v>
      </c>
      <c r="C337" s="326">
        <v>7</v>
      </c>
      <c r="D337" s="326">
        <v>9</v>
      </c>
      <c r="E337" s="325" t="s">
        <v>0</v>
      </c>
      <c r="F337" s="324">
        <v>36900</v>
      </c>
    </row>
    <row r="338" spans="1:6" ht="34.5" x14ac:dyDescent="0.25">
      <c r="A338" s="342" t="s">
        <v>580</v>
      </c>
      <c r="B338" s="327" t="s">
        <v>435</v>
      </c>
      <c r="C338" s="326">
        <v>7</v>
      </c>
      <c r="D338" s="326">
        <v>9</v>
      </c>
      <c r="E338" s="325">
        <v>200</v>
      </c>
      <c r="F338" s="324">
        <v>36900</v>
      </c>
    </row>
    <row r="339" spans="1:6" ht="34.5" x14ac:dyDescent="0.25">
      <c r="A339" s="342" t="s">
        <v>479</v>
      </c>
      <c r="B339" s="327" t="s">
        <v>435</v>
      </c>
      <c r="C339" s="326">
        <v>7</v>
      </c>
      <c r="D339" s="326">
        <v>9</v>
      </c>
      <c r="E339" s="325">
        <v>240</v>
      </c>
      <c r="F339" s="324">
        <v>36900</v>
      </c>
    </row>
    <row r="340" spans="1:6" ht="113.25" x14ac:dyDescent="0.25">
      <c r="A340" s="341" t="s">
        <v>457</v>
      </c>
      <c r="B340" s="331" t="s">
        <v>458</v>
      </c>
      <c r="C340" s="330">
        <v>0</v>
      </c>
      <c r="D340" s="330">
        <v>0</v>
      </c>
      <c r="E340" s="329" t="s">
        <v>0</v>
      </c>
      <c r="F340" s="328">
        <v>3723000</v>
      </c>
    </row>
    <row r="341" spans="1:6" ht="23.25" x14ac:dyDescent="0.25">
      <c r="A341" s="342" t="s">
        <v>393</v>
      </c>
      <c r="B341" s="327" t="s">
        <v>458</v>
      </c>
      <c r="C341" s="326">
        <v>5</v>
      </c>
      <c r="D341" s="326">
        <v>0</v>
      </c>
      <c r="E341" s="325" t="s">
        <v>0</v>
      </c>
      <c r="F341" s="324">
        <v>3723000</v>
      </c>
    </row>
    <row r="342" spans="1:6" x14ac:dyDescent="0.25">
      <c r="A342" s="342" t="s">
        <v>395</v>
      </c>
      <c r="B342" s="327" t="s">
        <v>458</v>
      </c>
      <c r="C342" s="326">
        <v>5</v>
      </c>
      <c r="D342" s="326">
        <v>3</v>
      </c>
      <c r="E342" s="325" t="s">
        <v>0</v>
      </c>
      <c r="F342" s="324">
        <v>3723000</v>
      </c>
    </row>
    <row r="343" spans="1:6" x14ac:dyDescent="0.25">
      <c r="A343" s="342" t="s">
        <v>584</v>
      </c>
      <c r="B343" s="327" t="s">
        <v>458</v>
      </c>
      <c r="C343" s="326">
        <v>5</v>
      </c>
      <c r="D343" s="326">
        <v>3</v>
      </c>
      <c r="E343" s="325">
        <v>500</v>
      </c>
      <c r="F343" s="324">
        <v>3723000</v>
      </c>
    </row>
    <row r="344" spans="1:6" x14ac:dyDescent="0.25">
      <c r="A344" s="342" t="s">
        <v>427</v>
      </c>
      <c r="B344" s="327" t="s">
        <v>458</v>
      </c>
      <c r="C344" s="326">
        <v>5</v>
      </c>
      <c r="D344" s="326">
        <v>3</v>
      </c>
      <c r="E344" s="325">
        <v>540</v>
      </c>
      <c r="F344" s="324">
        <v>3723000</v>
      </c>
    </row>
    <row r="345" spans="1:6" ht="124.5" x14ac:dyDescent="0.25">
      <c r="A345" s="341" t="s">
        <v>507</v>
      </c>
      <c r="B345" s="331" t="s">
        <v>459</v>
      </c>
      <c r="C345" s="330">
        <v>0</v>
      </c>
      <c r="D345" s="330">
        <v>0</v>
      </c>
      <c r="E345" s="329" t="s">
        <v>0</v>
      </c>
      <c r="F345" s="328">
        <v>196000</v>
      </c>
    </row>
    <row r="346" spans="1:6" ht="23.25" x14ac:dyDescent="0.25">
      <c r="A346" s="342" t="s">
        <v>393</v>
      </c>
      <c r="B346" s="327" t="s">
        <v>459</v>
      </c>
      <c r="C346" s="326">
        <v>5</v>
      </c>
      <c r="D346" s="326">
        <v>0</v>
      </c>
      <c r="E346" s="325" t="s">
        <v>0</v>
      </c>
      <c r="F346" s="324">
        <v>196000</v>
      </c>
    </row>
    <row r="347" spans="1:6" x14ac:dyDescent="0.25">
      <c r="A347" s="342" t="s">
        <v>395</v>
      </c>
      <c r="B347" s="327" t="s">
        <v>459</v>
      </c>
      <c r="C347" s="326">
        <v>5</v>
      </c>
      <c r="D347" s="326">
        <v>3</v>
      </c>
      <c r="E347" s="325" t="s">
        <v>0</v>
      </c>
      <c r="F347" s="324">
        <v>196000</v>
      </c>
    </row>
    <row r="348" spans="1:6" x14ac:dyDescent="0.25">
      <c r="A348" s="342" t="s">
        <v>584</v>
      </c>
      <c r="B348" s="327" t="s">
        <v>459</v>
      </c>
      <c r="C348" s="326">
        <v>5</v>
      </c>
      <c r="D348" s="326">
        <v>3</v>
      </c>
      <c r="E348" s="325">
        <v>500</v>
      </c>
      <c r="F348" s="324">
        <v>196000</v>
      </c>
    </row>
    <row r="349" spans="1:6" x14ac:dyDescent="0.25">
      <c r="A349" s="342" t="s">
        <v>427</v>
      </c>
      <c r="B349" s="327" t="s">
        <v>459</v>
      </c>
      <c r="C349" s="326">
        <v>5</v>
      </c>
      <c r="D349" s="326">
        <v>3</v>
      </c>
      <c r="E349" s="325">
        <v>540</v>
      </c>
      <c r="F349" s="324">
        <v>196000</v>
      </c>
    </row>
    <row r="350" spans="1:6" ht="79.5" x14ac:dyDescent="0.25">
      <c r="A350" s="341" t="s">
        <v>405</v>
      </c>
      <c r="B350" s="331" t="s">
        <v>515</v>
      </c>
      <c r="C350" s="330">
        <v>0</v>
      </c>
      <c r="D350" s="330">
        <v>0</v>
      </c>
      <c r="E350" s="329" t="s">
        <v>0</v>
      </c>
      <c r="F350" s="328">
        <v>731000</v>
      </c>
    </row>
    <row r="351" spans="1:6" x14ac:dyDescent="0.25">
      <c r="A351" s="342" t="s">
        <v>28</v>
      </c>
      <c r="B351" s="327" t="s">
        <v>515</v>
      </c>
      <c r="C351" s="326">
        <v>8</v>
      </c>
      <c r="D351" s="326">
        <v>0</v>
      </c>
      <c r="E351" s="325" t="s">
        <v>0</v>
      </c>
      <c r="F351" s="324">
        <v>731000</v>
      </c>
    </row>
    <row r="352" spans="1:6" x14ac:dyDescent="0.25">
      <c r="A352" s="342" t="s">
        <v>27</v>
      </c>
      <c r="B352" s="327" t="s">
        <v>515</v>
      </c>
      <c r="C352" s="326">
        <v>8</v>
      </c>
      <c r="D352" s="326">
        <v>1</v>
      </c>
      <c r="E352" s="325" t="s">
        <v>0</v>
      </c>
      <c r="F352" s="324">
        <v>731000</v>
      </c>
    </row>
    <row r="353" spans="1:6" ht="34.5" x14ac:dyDescent="0.25">
      <c r="A353" s="342" t="s">
        <v>592</v>
      </c>
      <c r="B353" s="327" t="s">
        <v>515</v>
      </c>
      <c r="C353" s="326">
        <v>8</v>
      </c>
      <c r="D353" s="326">
        <v>1</v>
      </c>
      <c r="E353" s="325">
        <v>600</v>
      </c>
      <c r="F353" s="324">
        <v>731000</v>
      </c>
    </row>
    <row r="354" spans="1:6" x14ac:dyDescent="0.25">
      <c r="A354" s="342" t="s">
        <v>513</v>
      </c>
      <c r="B354" s="327" t="s">
        <v>515</v>
      </c>
      <c r="C354" s="326">
        <v>8</v>
      </c>
      <c r="D354" s="326">
        <v>1</v>
      </c>
      <c r="E354" s="325">
        <v>610</v>
      </c>
      <c r="F354" s="324">
        <v>731000</v>
      </c>
    </row>
    <row r="355" spans="1:6" ht="34.5" x14ac:dyDescent="0.25">
      <c r="A355" s="341" t="s">
        <v>461</v>
      </c>
      <c r="B355" s="331" t="s">
        <v>516</v>
      </c>
      <c r="C355" s="330">
        <v>0</v>
      </c>
      <c r="D355" s="330">
        <v>0</v>
      </c>
      <c r="E355" s="329" t="s">
        <v>0</v>
      </c>
      <c r="F355" s="328">
        <v>2600</v>
      </c>
    </row>
    <row r="356" spans="1:6" x14ac:dyDescent="0.25">
      <c r="A356" s="342" t="s">
        <v>28</v>
      </c>
      <c r="B356" s="327" t="s">
        <v>516</v>
      </c>
      <c r="C356" s="326">
        <v>8</v>
      </c>
      <c r="D356" s="326">
        <v>0</v>
      </c>
      <c r="E356" s="325" t="s">
        <v>0</v>
      </c>
      <c r="F356" s="324">
        <v>2600</v>
      </c>
    </row>
    <row r="357" spans="1:6" x14ac:dyDescent="0.25">
      <c r="A357" s="342" t="s">
        <v>27</v>
      </c>
      <c r="B357" s="327" t="s">
        <v>516</v>
      </c>
      <c r="C357" s="326">
        <v>8</v>
      </c>
      <c r="D357" s="326">
        <v>1</v>
      </c>
      <c r="E357" s="325" t="s">
        <v>0</v>
      </c>
      <c r="F357" s="324">
        <v>2600</v>
      </c>
    </row>
    <row r="358" spans="1:6" ht="34.5" x14ac:dyDescent="0.25">
      <c r="A358" s="342" t="s">
        <v>592</v>
      </c>
      <c r="B358" s="327" t="s">
        <v>516</v>
      </c>
      <c r="C358" s="326">
        <v>8</v>
      </c>
      <c r="D358" s="326">
        <v>1</v>
      </c>
      <c r="E358" s="325">
        <v>600</v>
      </c>
      <c r="F358" s="324">
        <v>2600</v>
      </c>
    </row>
    <row r="359" spans="1:6" x14ac:dyDescent="0.25">
      <c r="A359" s="342" t="s">
        <v>513</v>
      </c>
      <c r="B359" s="327" t="s">
        <v>516</v>
      </c>
      <c r="C359" s="326">
        <v>8</v>
      </c>
      <c r="D359" s="326">
        <v>1</v>
      </c>
      <c r="E359" s="325">
        <v>610</v>
      </c>
      <c r="F359" s="324">
        <v>2600</v>
      </c>
    </row>
    <row r="360" spans="1:6" ht="90.75" x14ac:dyDescent="0.25">
      <c r="A360" s="341" t="s">
        <v>508</v>
      </c>
      <c r="B360" s="331" t="s">
        <v>509</v>
      </c>
      <c r="C360" s="330">
        <v>0</v>
      </c>
      <c r="D360" s="330">
        <v>0</v>
      </c>
      <c r="E360" s="329" t="s">
        <v>0</v>
      </c>
      <c r="F360" s="328">
        <v>601700</v>
      </c>
    </row>
    <row r="361" spans="1:6" ht="23.25" x14ac:dyDescent="0.25">
      <c r="A361" s="342" t="s">
        <v>393</v>
      </c>
      <c r="B361" s="327" t="s">
        <v>509</v>
      </c>
      <c r="C361" s="326">
        <v>5</v>
      </c>
      <c r="D361" s="326">
        <v>0</v>
      </c>
      <c r="E361" s="325" t="s">
        <v>0</v>
      </c>
      <c r="F361" s="324">
        <v>601700</v>
      </c>
    </row>
    <row r="362" spans="1:6" x14ac:dyDescent="0.25">
      <c r="A362" s="342" t="s">
        <v>395</v>
      </c>
      <c r="B362" s="327" t="s">
        <v>509</v>
      </c>
      <c r="C362" s="326">
        <v>5</v>
      </c>
      <c r="D362" s="326">
        <v>3</v>
      </c>
      <c r="E362" s="325" t="s">
        <v>0</v>
      </c>
      <c r="F362" s="324">
        <v>601700</v>
      </c>
    </row>
    <row r="363" spans="1:6" ht="34.5" x14ac:dyDescent="0.25">
      <c r="A363" s="342" t="s">
        <v>580</v>
      </c>
      <c r="B363" s="327" t="s">
        <v>509</v>
      </c>
      <c r="C363" s="326">
        <v>5</v>
      </c>
      <c r="D363" s="326">
        <v>3</v>
      </c>
      <c r="E363" s="325">
        <v>200</v>
      </c>
      <c r="F363" s="324">
        <v>30100</v>
      </c>
    </row>
    <row r="364" spans="1:6" ht="34.5" x14ac:dyDescent="0.25">
      <c r="A364" s="342" t="s">
        <v>479</v>
      </c>
      <c r="B364" s="327" t="s">
        <v>509</v>
      </c>
      <c r="C364" s="326">
        <v>5</v>
      </c>
      <c r="D364" s="326">
        <v>3</v>
      </c>
      <c r="E364" s="325">
        <v>240</v>
      </c>
      <c r="F364" s="324">
        <v>30100</v>
      </c>
    </row>
    <row r="365" spans="1:6" x14ac:dyDescent="0.25">
      <c r="A365" s="342" t="s">
        <v>584</v>
      </c>
      <c r="B365" s="327" t="s">
        <v>509</v>
      </c>
      <c r="C365" s="326">
        <v>5</v>
      </c>
      <c r="D365" s="326">
        <v>3</v>
      </c>
      <c r="E365" s="325">
        <v>500</v>
      </c>
      <c r="F365" s="324">
        <v>571600</v>
      </c>
    </row>
    <row r="366" spans="1:6" x14ac:dyDescent="0.25">
      <c r="A366" s="342" t="s">
        <v>427</v>
      </c>
      <c r="B366" s="327" t="s">
        <v>509</v>
      </c>
      <c r="C366" s="326">
        <v>5</v>
      </c>
      <c r="D366" s="326">
        <v>3</v>
      </c>
      <c r="E366" s="325">
        <v>540</v>
      </c>
      <c r="F366" s="324">
        <v>571600</v>
      </c>
    </row>
    <row r="367" spans="1:6" ht="57" x14ac:dyDescent="0.25">
      <c r="A367" s="341" t="s">
        <v>439</v>
      </c>
      <c r="B367" s="331" t="s">
        <v>520</v>
      </c>
      <c r="C367" s="330">
        <v>0</v>
      </c>
      <c r="D367" s="330">
        <v>0</v>
      </c>
      <c r="E367" s="329" t="s">
        <v>0</v>
      </c>
      <c r="F367" s="328">
        <v>1378800</v>
      </c>
    </row>
    <row r="368" spans="1:6" x14ac:dyDescent="0.25">
      <c r="A368" s="342" t="s">
        <v>406</v>
      </c>
      <c r="B368" s="327" t="s">
        <v>520</v>
      </c>
      <c r="C368" s="326">
        <v>10</v>
      </c>
      <c r="D368" s="326">
        <v>0</v>
      </c>
      <c r="E368" s="325" t="s">
        <v>0</v>
      </c>
      <c r="F368" s="324">
        <v>1378800</v>
      </c>
    </row>
    <row r="369" spans="1:6" x14ac:dyDescent="0.25">
      <c r="A369" s="342" t="s">
        <v>20</v>
      </c>
      <c r="B369" s="327" t="s">
        <v>520</v>
      </c>
      <c r="C369" s="326">
        <v>10</v>
      </c>
      <c r="D369" s="326">
        <v>3</v>
      </c>
      <c r="E369" s="325" t="s">
        <v>0</v>
      </c>
      <c r="F369" s="324">
        <v>1378800</v>
      </c>
    </row>
    <row r="370" spans="1:6" ht="23.25" x14ac:dyDescent="0.25">
      <c r="A370" s="342" t="s">
        <v>594</v>
      </c>
      <c r="B370" s="327" t="s">
        <v>520</v>
      </c>
      <c r="C370" s="326">
        <v>10</v>
      </c>
      <c r="D370" s="326">
        <v>3</v>
      </c>
      <c r="E370" s="325">
        <v>300</v>
      </c>
      <c r="F370" s="324">
        <v>1378800</v>
      </c>
    </row>
    <row r="371" spans="1:6" ht="34.5" x14ac:dyDescent="0.25">
      <c r="A371" s="342" t="s">
        <v>521</v>
      </c>
      <c r="B371" s="327" t="s">
        <v>520</v>
      </c>
      <c r="C371" s="326">
        <v>10</v>
      </c>
      <c r="D371" s="326">
        <v>3</v>
      </c>
      <c r="E371" s="325">
        <v>320</v>
      </c>
      <c r="F371" s="324">
        <v>1378800</v>
      </c>
    </row>
    <row r="372" spans="1:6" ht="34.5" x14ac:dyDescent="0.25">
      <c r="A372" s="341" t="s">
        <v>48</v>
      </c>
      <c r="B372" s="331" t="s">
        <v>302</v>
      </c>
      <c r="C372" s="330">
        <v>0</v>
      </c>
      <c r="D372" s="330">
        <v>0</v>
      </c>
      <c r="E372" s="329" t="s">
        <v>0</v>
      </c>
      <c r="F372" s="328">
        <v>15558000</v>
      </c>
    </row>
    <row r="373" spans="1:6" ht="34.5" x14ac:dyDescent="0.25">
      <c r="A373" s="341" t="s">
        <v>48</v>
      </c>
      <c r="B373" s="331" t="s">
        <v>47</v>
      </c>
      <c r="C373" s="330">
        <v>0</v>
      </c>
      <c r="D373" s="330">
        <v>0</v>
      </c>
      <c r="E373" s="329" t="s">
        <v>0</v>
      </c>
      <c r="F373" s="328">
        <v>10000000</v>
      </c>
    </row>
    <row r="374" spans="1:6" x14ac:dyDescent="0.25">
      <c r="A374" s="342" t="s">
        <v>397</v>
      </c>
      <c r="B374" s="327" t="s">
        <v>47</v>
      </c>
      <c r="C374" s="326">
        <v>7</v>
      </c>
      <c r="D374" s="326">
        <v>0</v>
      </c>
      <c r="E374" s="325" t="s">
        <v>0</v>
      </c>
      <c r="F374" s="324">
        <v>10000000</v>
      </c>
    </row>
    <row r="375" spans="1:6" x14ac:dyDescent="0.25">
      <c r="A375" s="342" t="s">
        <v>51</v>
      </c>
      <c r="B375" s="327" t="s">
        <v>47</v>
      </c>
      <c r="C375" s="326">
        <v>7</v>
      </c>
      <c r="D375" s="326">
        <v>1</v>
      </c>
      <c r="E375" s="325" t="s">
        <v>0</v>
      </c>
      <c r="F375" s="324">
        <v>10000000</v>
      </c>
    </row>
    <row r="376" spans="1:6" ht="68.25" x14ac:dyDescent="0.25">
      <c r="A376" s="342" t="s">
        <v>578</v>
      </c>
      <c r="B376" s="327" t="s">
        <v>47</v>
      </c>
      <c r="C376" s="326">
        <v>7</v>
      </c>
      <c r="D376" s="326">
        <v>1</v>
      </c>
      <c r="E376" s="325">
        <v>100</v>
      </c>
      <c r="F376" s="324">
        <v>3114400</v>
      </c>
    </row>
    <row r="377" spans="1:6" ht="23.25" x14ac:dyDescent="0.25">
      <c r="A377" s="342" t="s">
        <v>482</v>
      </c>
      <c r="B377" s="327" t="s">
        <v>47</v>
      </c>
      <c r="C377" s="326">
        <v>7</v>
      </c>
      <c r="D377" s="326">
        <v>1</v>
      </c>
      <c r="E377" s="325">
        <v>110</v>
      </c>
      <c r="F377" s="324">
        <v>3114400</v>
      </c>
    </row>
    <row r="378" spans="1:6" ht="34.5" x14ac:dyDescent="0.25">
      <c r="A378" s="342" t="s">
        <v>580</v>
      </c>
      <c r="B378" s="327" t="s">
        <v>47</v>
      </c>
      <c r="C378" s="326">
        <v>7</v>
      </c>
      <c r="D378" s="326">
        <v>1</v>
      </c>
      <c r="E378" s="325">
        <v>200</v>
      </c>
      <c r="F378" s="324">
        <v>6791500</v>
      </c>
    </row>
    <row r="379" spans="1:6" ht="34.5" x14ac:dyDescent="0.25">
      <c r="A379" s="342" t="s">
        <v>479</v>
      </c>
      <c r="B379" s="327" t="s">
        <v>47</v>
      </c>
      <c r="C379" s="326">
        <v>7</v>
      </c>
      <c r="D379" s="326">
        <v>1</v>
      </c>
      <c r="E379" s="325">
        <v>240</v>
      </c>
      <c r="F379" s="324">
        <v>6791500</v>
      </c>
    </row>
    <row r="380" spans="1:6" x14ac:dyDescent="0.25">
      <c r="A380" s="342" t="s">
        <v>582</v>
      </c>
      <c r="B380" s="327" t="s">
        <v>47</v>
      </c>
      <c r="C380" s="326">
        <v>7</v>
      </c>
      <c r="D380" s="326">
        <v>1</v>
      </c>
      <c r="E380" s="325">
        <v>800</v>
      </c>
      <c r="F380" s="324">
        <v>94100</v>
      </c>
    </row>
    <row r="381" spans="1:6" x14ac:dyDescent="0.25">
      <c r="A381" s="342" t="s">
        <v>480</v>
      </c>
      <c r="B381" s="327" t="s">
        <v>47</v>
      </c>
      <c r="C381" s="326">
        <v>7</v>
      </c>
      <c r="D381" s="326">
        <v>1</v>
      </c>
      <c r="E381" s="325">
        <v>850</v>
      </c>
      <c r="F381" s="324">
        <v>94100</v>
      </c>
    </row>
    <row r="382" spans="1:6" ht="113.25" x14ac:dyDescent="0.25">
      <c r="A382" s="341" t="s">
        <v>510</v>
      </c>
      <c r="B382" s="331" t="s">
        <v>46</v>
      </c>
      <c r="C382" s="330">
        <v>0</v>
      </c>
      <c r="D382" s="330">
        <v>0</v>
      </c>
      <c r="E382" s="329" t="s">
        <v>0</v>
      </c>
      <c r="F382" s="328">
        <v>5558000</v>
      </c>
    </row>
    <row r="383" spans="1:6" x14ac:dyDescent="0.25">
      <c r="A383" s="342" t="s">
        <v>397</v>
      </c>
      <c r="B383" s="327" t="s">
        <v>46</v>
      </c>
      <c r="C383" s="326">
        <v>7</v>
      </c>
      <c r="D383" s="326">
        <v>0</v>
      </c>
      <c r="E383" s="325" t="s">
        <v>0</v>
      </c>
      <c r="F383" s="324">
        <v>5558000</v>
      </c>
    </row>
    <row r="384" spans="1:6" x14ac:dyDescent="0.25">
      <c r="A384" s="342" t="s">
        <v>51</v>
      </c>
      <c r="B384" s="327" t="s">
        <v>46</v>
      </c>
      <c r="C384" s="326">
        <v>7</v>
      </c>
      <c r="D384" s="326">
        <v>1</v>
      </c>
      <c r="E384" s="325" t="s">
        <v>0</v>
      </c>
      <c r="F384" s="324">
        <v>5558000</v>
      </c>
    </row>
    <row r="385" spans="1:6" ht="68.25" x14ac:dyDescent="0.25">
      <c r="A385" s="342" t="s">
        <v>578</v>
      </c>
      <c r="B385" s="327" t="s">
        <v>46</v>
      </c>
      <c r="C385" s="326">
        <v>7</v>
      </c>
      <c r="D385" s="326">
        <v>1</v>
      </c>
      <c r="E385" s="325">
        <v>100</v>
      </c>
      <c r="F385" s="324">
        <v>5201600</v>
      </c>
    </row>
    <row r="386" spans="1:6" ht="23.25" x14ac:dyDescent="0.25">
      <c r="A386" s="342" t="s">
        <v>482</v>
      </c>
      <c r="B386" s="327" t="s">
        <v>46</v>
      </c>
      <c r="C386" s="326">
        <v>7</v>
      </c>
      <c r="D386" s="326">
        <v>1</v>
      </c>
      <c r="E386" s="325">
        <v>110</v>
      </c>
      <c r="F386" s="324">
        <v>5201600</v>
      </c>
    </row>
    <row r="387" spans="1:6" ht="34.5" x14ac:dyDescent="0.25">
      <c r="A387" s="342" t="s">
        <v>580</v>
      </c>
      <c r="B387" s="327" t="s">
        <v>46</v>
      </c>
      <c r="C387" s="326">
        <v>7</v>
      </c>
      <c r="D387" s="326">
        <v>1</v>
      </c>
      <c r="E387" s="325">
        <v>200</v>
      </c>
      <c r="F387" s="324">
        <v>356400</v>
      </c>
    </row>
    <row r="388" spans="1:6" ht="34.5" x14ac:dyDescent="0.25">
      <c r="A388" s="342" t="s">
        <v>479</v>
      </c>
      <c r="B388" s="327" t="s">
        <v>46</v>
      </c>
      <c r="C388" s="326">
        <v>7</v>
      </c>
      <c r="D388" s="326">
        <v>1</v>
      </c>
      <c r="E388" s="325">
        <v>240</v>
      </c>
      <c r="F388" s="324">
        <v>356400</v>
      </c>
    </row>
    <row r="389" spans="1:6" ht="23.25" x14ac:dyDescent="0.25">
      <c r="A389" s="341" t="s">
        <v>42</v>
      </c>
      <c r="B389" s="331" t="s">
        <v>303</v>
      </c>
      <c r="C389" s="330">
        <v>0</v>
      </c>
      <c r="D389" s="330">
        <v>0</v>
      </c>
      <c r="E389" s="329" t="s">
        <v>0</v>
      </c>
      <c r="F389" s="328">
        <v>82545200</v>
      </c>
    </row>
    <row r="390" spans="1:6" ht="23.25" x14ac:dyDescent="0.25">
      <c r="A390" s="341" t="s">
        <v>42</v>
      </c>
      <c r="B390" s="331" t="s">
        <v>41</v>
      </c>
      <c r="C390" s="330">
        <v>0</v>
      </c>
      <c r="D390" s="330">
        <v>0</v>
      </c>
      <c r="E390" s="329" t="s">
        <v>0</v>
      </c>
      <c r="F390" s="328">
        <v>48928600</v>
      </c>
    </row>
    <row r="391" spans="1:6" x14ac:dyDescent="0.25">
      <c r="A391" s="342" t="s">
        <v>397</v>
      </c>
      <c r="B391" s="327" t="s">
        <v>41</v>
      </c>
      <c r="C391" s="326">
        <v>7</v>
      </c>
      <c r="D391" s="326">
        <v>0</v>
      </c>
      <c r="E391" s="325" t="s">
        <v>0</v>
      </c>
      <c r="F391" s="324">
        <v>48928600</v>
      </c>
    </row>
    <row r="392" spans="1:6" x14ac:dyDescent="0.25">
      <c r="A392" s="342" t="s">
        <v>45</v>
      </c>
      <c r="B392" s="327" t="s">
        <v>41</v>
      </c>
      <c r="C392" s="326">
        <v>7</v>
      </c>
      <c r="D392" s="326">
        <v>2</v>
      </c>
      <c r="E392" s="325" t="s">
        <v>0</v>
      </c>
      <c r="F392" s="324">
        <v>48928600</v>
      </c>
    </row>
    <row r="393" spans="1:6" ht="68.25" x14ac:dyDescent="0.25">
      <c r="A393" s="342" t="s">
        <v>578</v>
      </c>
      <c r="B393" s="327" t="s">
        <v>41</v>
      </c>
      <c r="C393" s="326">
        <v>7</v>
      </c>
      <c r="D393" s="326">
        <v>2</v>
      </c>
      <c r="E393" s="325">
        <v>100</v>
      </c>
      <c r="F393" s="324">
        <v>21076000</v>
      </c>
    </row>
    <row r="394" spans="1:6" ht="23.25" x14ac:dyDescent="0.25">
      <c r="A394" s="342" t="s">
        <v>482</v>
      </c>
      <c r="B394" s="327" t="s">
        <v>41</v>
      </c>
      <c r="C394" s="326">
        <v>7</v>
      </c>
      <c r="D394" s="326">
        <v>2</v>
      </c>
      <c r="E394" s="325">
        <v>110</v>
      </c>
      <c r="F394" s="324">
        <v>21076000</v>
      </c>
    </row>
    <row r="395" spans="1:6" ht="34.5" x14ac:dyDescent="0.25">
      <c r="A395" s="342" t="s">
        <v>580</v>
      </c>
      <c r="B395" s="327" t="s">
        <v>41</v>
      </c>
      <c r="C395" s="326">
        <v>7</v>
      </c>
      <c r="D395" s="326">
        <v>2</v>
      </c>
      <c r="E395" s="325">
        <v>200</v>
      </c>
      <c r="F395" s="324">
        <v>24317200</v>
      </c>
    </row>
    <row r="396" spans="1:6" ht="34.5" x14ac:dyDescent="0.25">
      <c r="A396" s="342" t="s">
        <v>479</v>
      </c>
      <c r="B396" s="327" t="s">
        <v>41</v>
      </c>
      <c r="C396" s="326">
        <v>7</v>
      </c>
      <c r="D396" s="326">
        <v>2</v>
      </c>
      <c r="E396" s="325">
        <v>240</v>
      </c>
      <c r="F396" s="324">
        <v>24317200</v>
      </c>
    </row>
    <row r="397" spans="1:6" x14ac:dyDescent="0.25">
      <c r="A397" s="342" t="s">
        <v>582</v>
      </c>
      <c r="B397" s="327" t="s">
        <v>41</v>
      </c>
      <c r="C397" s="326">
        <v>7</v>
      </c>
      <c r="D397" s="326">
        <v>2</v>
      </c>
      <c r="E397" s="325">
        <v>800</v>
      </c>
      <c r="F397" s="324">
        <v>3535400</v>
      </c>
    </row>
    <row r="398" spans="1:6" x14ac:dyDescent="0.25">
      <c r="A398" s="342" t="s">
        <v>480</v>
      </c>
      <c r="B398" s="327" t="s">
        <v>41</v>
      </c>
      <c r="C398" s="326">
        <v>7</v>
      </c>
      <c r="D398" s="326">
        <v>2</v>
      </c>
      <c r="E398" s="325">
        <v>850</v>
      </c>
      <c r="F398" s="324">
        <v>3535400</v>
      </c>
    </row>
    <row r="399" spans="1:6" ht="102" x14ac:dyDescent="0.25">
      <c r="A399" s="341" t="s">
        <v>511</v>
      </c>
      <c r="B399" s="331" t="s">
        <v>40</v>
      </c>
      <c r="C399" s="330">
        <v>0</v>
      </c>
      <c r="D399" s="330">
        <v>0</v>
      </c>
      <c r="E399" s="329" t="s">
        <v>0</v>
      </c>
      <c r="F399" s="328">
        <v>33616600</v>
      </c>
    </row>
    <row r="400" spans="1:6" x14ac:dyDescent="0.25">
      <c r="A400" s="342" t="s">
        <v>397</v>
      </c>
      <c r="B400" s="327" t="s">
        <v>40</v>
      </c>
      <c r="C400" s="326">
        <v>7</v>
      </c>
      <c r="D400" s="326">
        <v>0</v>
      </c>
      <c r="E400" s="325" t="s">
        <v>0</v>
      </c>
      <c r="F400" s="324">
        <v>33616600</v>
      </c>
    </row>
    <row r="401" spans="1:6" x14ac:dyDescent="0.25">
      <c r="A401" s="342" t="s">
        <v>45</v>
      </c>
      <c r="B401" s="327" t="s">
        <v>40</v>
      </c>
      <c r="C401" s="326">
        <v>7</v>
      </c>
      <c r="D401" s="326">
        <v>2</v>
      </c>
      <c r="E401" s="325" t="s">
        <v>0</v>
      </c>
      <c r="F401" s="324">
        <v>33616600</v>
      </c>
    </row>
    <row r="402" spans="1:6" ht="68.25" x14ac:dyDescent="0.25">
      <c r="A402" s="342" t="s">
        <v>578</v>
      </c>
      <c r="B402" s="327" t="s">
        <v>40</v>
      </c>
      <c r="C402" s="326">
        <v>7</v>
      </c>
      <c r="D402" s="326">
        <v>2</v>
      </c>
      <c r="E402" s="325">
        <v>100</v>
      </c>
      <c r="F402" s="324">
        <v>26687600</v>
      </c>
    </row>
    <row r="403" spans="1:6" ht="23.25" x14ac:dyDescent="0.25">
      <c r="A403" s="342" t="s">
        <v>482</v>
      </c>
      <c r="B403" s="327" t="s">
        <v>40</v>
      </c>
      <c r="C403" s="326">
        <v>7</v>
      </c>
      <c r="D403" s="326">
        <v>2</v>
      </c>
      <c r="E403" s="325">
        <v>110</v>
      </c>
      <c r="F403" s="324">
        <v>26687600</v>
      </c>
    </row>
    <row r="404" spans="1:6" ht="34.5" x14ac:dyDescent="0.25">
      <c r="A404" s="342" t="s">
        <v>580</v>
      </c>
      <c r="B404" s="327" t="s">
        <v>40</v>
      </c>
      <c r="C404" s="326">
        <v>7</v>
      </c>
      <c r="D404" s="326">
        <v>2</v>
      </c>
      <c r="E404" s="325">
        <v>200</v>
      </c>
      <c r="F404" s="324">
        <v>6929000</v>
      </c>
    </row>
    <row r="405" spans="1:6" ht="34.5" x14ac:dyDescent="0.25">
      <c r="A405" s="342" t="s">
        <v>479</v>
      </c>
      <c r="B405" s="327" t="s">
        <v>40</v>
      </c>
      <c r="C405" s="326">
        <v>7</v>
      </c>
      <c r="D405" s="326">
        <v>2</v>
      </c>
      <c r="E405" s="325">
        <v>240</v>
      </c>
      <c r="F405" s="324">
        <v>6929000</v>
      </c>
    </row>
    <row r="406" spans="1:6" ht="34.5" x14ac:dyDescent="0.25">
      <c r="A406" s="341" t="s">
        <v>39</v>
      </c>
      <c r="B406" s="331" t="s">
        <v>304</v>
      </c>
      <c r="C406" s="330">
        <v>0</v>
      </c>
      <c r="D406" s="330">
        <v>0</v>
      </c>
      <c r="E406" s="329" t="s">
        <v>0</v>
      </c>
      <c r="F406" s="328">
        <v>30216700</v>
      </c>
    </row>
    <row r="407" spans="1:6" ht="34.5" x14ac:dyDescent="0.25">
      <c r="A407" s="341" t="s">
        <v>39</v>
      </c>
      <c r="B407" s="331" t="s">
        <v>460</v>
      </c>
      <c r="C407" s="330">
        <v>0</v>
      </c>
      <c r="D407" s="330">
        <v>0</v>
      </c>
      <c r="E407" s="329" t="s">
        <v>0</v>
      </c>
      <c r="F407" s="328">
        <v>11811000</v>
      </c>
    </row>
    <row r="408" spans="1:6" x14ac:dyDescent="0.25">
      <c r="A408" s="342" t="s">
        <v>397</v>
      </c>
      <c r="B408" s="327" t="s">
        <v>460</v>
      </c>
      <c r="C408" s="326">
        <v>7</v>
      </c>
      <c r="D408" s="326">
        <v>0</v>
      </c>
      <c r="E408" s="325" t="s">
        <v>0</v>
      </c>
      <c r="F408" s="324">
        <v>11811000</v>
      </c>
    </row>
    <row r="409" spans="1:6" x14ac:dyDescent="0.25">
      <c r="A409" s="342" t="s">
        <v>399</v>
      </c>
      <c r="B409" s="327" t="s">
        <v>460</v>
      </c>
      <c r="C409" s="326">
        <v>7</v>
      </c>
      <c r="D409" s="326">
        <v>3</v>
      </c>
      <c r="E409" s="325" t="s">
        <v>0</v>
      </c>
      <c r="F409" s="324">
        <v>11811000</v>
      </c>
    </row>
    <row r="410" spans="1:6" ht="68.25" x14ac:dyDescent="0.25">
      <c r="A410" s="342" t="s">
        <v>578</v>
      </c>
      <c r="B410" s="327" t="s">
        <v>460</v>
      </c>
      <c r="C410" s="326">
        <v>7</v>
      </c>
      <c r="D410" s="326">
        <v>3</v>
      </c>
      <c r="E410" s="325">
        <v>100</v>
      </c>
      <c r="F410" s="324">
        <v>10423366</v>
      </c>
    </row>
    <row r="411" spans="1:6" ht="23.25" x14ac:dyDescent="0.25">
      <c r="A411" s="342" t="s">
        <v>482</v>
      </c>
      <c r="B411" s="327" t="s">
        <v>460</v>
      </c>
      <c r="C411" s="326">
        <v>7</v>
      </c>
      <c r="D411" s="326">
        <v>3</v>
      </c>
      <c r="E411" s="325">
        <v>110</v>
      </c>
      <c r="F411" s="324">
        <v>10423366</v>
      </c>
    </row>
    <row r="412" spans="1:6" ht="34.5" x14ac:dyDescent="0.25">
      <c r="A412" s="342" t="s">
        <v>580</v>
      </c>
      <c r="B412" s="327" t="s">
        <v>460</v>
      </c>
      <c r="C412" s="326">
        <v>7</v>
      </c>
      <c r="D412" s="326">
        <v>3</v>
      </c>
      <c r="E412" s="325">
        <v>200</v>
      </c>
      <c r="F412" s="324">
        <v>1374834</v>
      </c>
    </row>
    <row r="413" spans="1:6" ht="34.5" x14ac:dyDescent="0.25">
      <c r="A413" s="342" t="s">
        <v>479</v>
      </c>
      <c r="B413" s="327" t="s">
        <v>460</v>
      </c>
      <c r="C413" s="326">
        <v>7</v>
      </c>
      <c r="D413" s="326">
        <v>3</v>
      </c>
      <c r="E413" s="325">
        <v>240</v>
      </c>
      <c r="F413" s="324">
        <v>1374834</v>
      </c>
    </row>
    <row r="414" spans="1:6" x14ac:dyDescent="0.25">
      <c r="A414" s="342" t="s">
        <v>582</v>
      </c>
      <c r="B414" s="327" t="s">
        <v>460</v>
      </c>
      <c r="C414" s="326">
        <v>7</v>
      </c>
      <c r="D414" s="326">
        <v>3</v>
      </c>
      <c r="E414" s="325">
        <v>800</v>
      </c>
      <c r="F414" s="324">
        <v>12800</v>
      </c>
    </row>
    <row r="415" spans="1:6" x14ac:dyDescent="0.25">
      <c r="A415" s="342" t="s">
        <v>480</v>
      </c>
      <c r="B415" s="327" t="s">
        <v>460</v>
      </c>
      <c r="C415" s="326">
        <v>7</v>
      </c>
      <c r="D415" s="326">
        <v>3</v>
      </c>
      <c r="E415" s="325">
        <v>850</v>
      </c>
      <c r="F415" s="324">
        <v>12800</v>
      </c>
    </row>
    <row r="416" spans="1:6" ht="113.25" x14ac:dyDescent="0.25">
      <c r="A416" s="341" t="s">
        <v>512</v>
      </c>
      <c r="B416" s="331" t="s">
        <v>38</v>
      </c>
      <c r="C416" s="330">
        <v>0</v>
      </c>
      <c r="D416" s="330">
        <v>0</v>
      </c>
      <c r="E416" s="329" t="s">
        <v>0</v>
      </c>
      <c r="F416" s="328">
        <v>18405700</v>
      </c>
    </row>
    <row r="417" spans="1:6" x14ac:dyDescent="0.25">
      <c r="A417" s="342" t="s">
        <v>397</v>
      </c>
      <c r="B417" s="327" t="s">
        <v>38</v>
      </c>
      <c r="C417" s="326">
        <v>7</v>
      </c>
      <c r="D417" s="326">
        <v>0</v>
      </c>
      <c r="E417" s="325" t="s">
        <v>0</v>
      </c>
      <c r="F417" s="324">
        <v>18405700</v>
      </c>
    </row>
    <row r="418" spans="1:6" x14ac:dyDescent="0.25">
      <c r="A418" s="342" t="s">
        <v>399</v>
      </c>
      <c r="B418" s="327" t="s">
        <v>38</v>
      </c>
      <c r="C418" s="326">
        <v>7</v>
      </c>
      <c r="D418" s="326">
        <v>3</v>
      </c>
      <c r="E418" s="325" t="s">
        <v>0</v>
      </c>
      <c r="F418" s="324">
        <v>18405700</v>
      </c>
    </row>
    <row r="419" spans="1:6" ht="68.25" x14ac:dyDescent="0.25">
      <c r="A419" s="342" t="s">
        <v>578</v>
      </c>
      <c r="B419" s="327" t="s">
        <v>38</v>
      </c>
      <c r="C419" s="326">
        <v>7</v>
      </c>
      <c r="D419" s="326">
        <v>3</v>
      </c>
      <c r="E419" s="325">
        <v>100</v>
      </c>
      <c r="F419" s="324">
        <v>16909500</v>
      </c>
    </row>
    <row r="420" spans="1:6" ht="23.25" x14ac:dyDescent="0.25">
      <c r="A420" s="342" t="s">
        <v>482</v>
      </c>
      <c r="B420" s="327" t="s">
        <v>38</v>
      </c>
      <c r="C420" s="326">
        <v>7</v>
      </c>
      <c r="D420" s="326">
        <v>3</v>
      </c>
      <c r="E420" s="325">
        <v>110</v>
      </c>
      <c r="F420" s="324">
        <v>16909500</v>
      </c>
    </row>
    <row r="421" spans="1:6" ht="34.5" x14ac:dyDescent="0.25">
      <c r="A421" s="342" t="s">
        <v>580</v>
      </c>
      <c r="B421" s="327" t="s">
        <v>38</v>
      </c>
      <c r="C421" s="326">
        <v>7</v>
      </c>
      <c r="D421" s="326">
        <v>3</v>
      </c>
      <c r="E421" s="325">
        <v>200</v>
      </c>
      <c r="F421" s="324">
        <v>1496200</v>
      </c>
    </row>
    <row r="422" spans="1:6" ht="34.5" x14ac:dyDescent="0.25">
      <c r="A422" s="342" t="s">
        <v>479</v>
      </c>
      <c r="B422" s="327" t="s">
        <v>38</v>
      </c>
      <c r="C422" s="326">
        <v>7</v>
      </c>
      <c r="D422" s="326">
        <v>3</v>
      </c>
      <c r="E422" s="325">
        <v>240</v>
      </c>
      <c r="F422" s="324">
        <v>1496200</v>
      </c>
    </row>
    <row r="423" spans="1:6" ht="34.5" x14ac:dyDescent="0.25">
      <c r="A423" s="341" t="s">
        <v>32</v>
      </c>
      <c r="B423" s="331" t="s">
        <v>305</v>
      </c>
      <c r="C423" s="330">
        <v>0</v>
      </c>
      <c r="D423" s="330">
        <v>0</v>
      </c>
      <c r="E423" s="329" t="s">
        <v>0</v>
      </c>
      <c r="F423" s="328">
        <v>11264000</v>
      </c>
    </row>
    <row r="424" spans="1:6" ht="34.5" x14ac:dyDescent="0.25">
      <c r="A424" s="341" t="s">
        <v>32</v>
      </c>
      <c r="B424" s="331" t="s">
        <v>31</v>
      </c>
      <c r="C424" s="330">
        <v>0</v>
      </c>
      <c r="D424" s="330">
        <v>0</v>
      </c>
      <c r="E424" s="329" t="s">
        <v>0</v>
      </c>
      <c r="F424" s="328">
        <v>4264000</v>
      </c>
    </row>
    <row r="425" spans="1:6" x14ac:dyDescent="0.25">
      <c r="A425" s="342" t="s">
        <v>397</v>
      </c>
      <c r="B425" s="327" t="s">
        <v>31</v>
      </c>
      <c r="C425" s="326">
        <v>7</v>
      </c>
      <c r="D425" s="326">
        <v>0</v>
      </c>
      <c r="E425" s="325" t="s">
        <v>0</v>
      </c>
      <c r="F425" s="324">
        <v>4264000</v>
      </c>
    </row>
    <row r="426" spans="1:6" x14ac:dyDescent="0.25">
      <c r="A426" s="342" t="s">
        <v>33</v>
      </c>
      <c r="B426" s="327" t="s">
        <v>31</v>
      </c>
      <c r="C426" s="326">
        <v>7</v>
      </c>
      <c r="D426" s="326">
        <v>9</v>
      </c>
      <c r="E426" s="325" t="s">
        <v>0</v>
      </c>
      <c r="F426" s="324">
        <v>4264000</v>
      </c>
    </row>
    <row r="427" spans="1:6" ht="68.25" x14ac:dyDescent="0.25">
      <c r="A427" s="342" t="s">
        <v>578</v>
      </c>
      <c r="B427" s="327" t="s">
        <v>31</v>
      </c>
      <c r="C427" s="326">
        <v>7</v>
      </c>
      <c r="D427" s="326">
        <v>9</v>
      </c>
      <c r="E427" s="325">
        <v>100</v>
      </c>
      <c r="F427" s="324">
        <v>3962600</v>
      </c>
    </row>
    <row r="428" spans="1:6" ht="23.25" x14ac:dyDescent="0.25">
      <c r="A428" s="342" t="s">
        <v>482</v>
      </c>
      <c r="B428" s="327" t="s">
        <v>31</v>
      </c>
      <c r="C428" s="326">
        <v>7</v>
      </c>
      <c r="D428" s="326">
        <v>9</v>
      </c>
      <c r="E428" s="325">
        <v>110</v>
      </c>
      <c r="F428" s="324">
        <v>3962600</v>
      </c>
    </row>
    <row r="429" spans="1:6" ht="34.5" x14ac:dyDescent="0.25">
      <c r="A429" s="342" t="s">
        <v>580</v>
      </c>
      <c r="B429" s="327" t="s">
        <v>31</v>
      </c>
      <c r="C429" s="326">
        <v>7</v>
      </c>
      <c r="D429" s="326">
        <v>9</v>
      </c>
      <c r="E429" s="325">
        <v>200</v>
      </c>
      <c r="F429" s="324">
        <v>301400</v>
      </c>
    </row>
    <row r="430" spans="1:6" ht="34.5" x14ac:dyDescent="0.25">
      <c r="A430" s="342" t="s">
        <v>479</v>
      </c>
      <c r="B430" s="327" t="s">
        <v>31</v>
      </c>
      <c r="C430" s="326">
        <v>7</v>
      </c>
      <c r="D430" s="326">
        <v>9</v>
      </c>
      <c r="E430" s="325">
        <v>240</v>
      </c>
      <c r="F430" s="324">
        <v>301400</v>
      </c>
    </row>
    <row r="431" spans="1:6" ht="113.25" x14ac:dyDescent="0.25">
      <c r="A431" s="341" t="s">
        <v>514</v>
      </c>
      <c r="B431" s="331" t="s">
        <v>29</v>
      </c>
      <c r="C431" s="330">
        <v>0</v>
      </c>
      <c r="D431" s="330">
        <v>0</v>
      </c>
      <c r="E431" s="329" t="s">
        <v>0</v>
      </c>
      <c r="F431" s="328">
        <v>7000000</v>
      </c>
    </row>
    <row r="432" spans="1:6" x14ac:dyDescent="0.25">
      <c r="A432" s="342" t="s">
        <v>397</v>
      </c>
      <c r="B432" s="327" t="s">
        <v>29</v>
      </c>
      <c r="C432" s="326">
        <v>7</v>
      </c>
      <c r="D432" s="326">
        <v>0</v>
      </c>
      <c r="E432" s="325" t="s">
        <v>0</v>
      </c>
      <c r="F432" s="324">
        <v>7000000</v>
      </c>
    </row>
    <row r="433" spans="1:6" x14ac:dyDescent="0.25">
      <c r="A433" s="342" t="s">
        <v>33</v>
      </c>
      <c r="B433" s="327" t="s">
        <v>29</v>
      </c>
      <c r="C433" s="326">
        <v>7</v>
      </c>
      <c r="D433" s="326">
        <v>9</v>
      </c>
      <c r="E433" s="325" t="s">
        <v>0</v>
      </c>
      <c r="F433" s="324">
        <v>7000000</v>
      </c>
    </row>
    <row r="434" spans="1:6" ht="68.25" x14ac:dyDescent="0.25">
      <c r="A434" s="342" t="s">
        <v>578</v>
      </c>
      <c r="B434" s="327" t="s">
        <v>29</v>
      </c>
      <c r="C434" s="326">
        <v>7</v>
      </c>
      <c r="D434" s="326">
        <v>9</v>
      </c>
      <c r="E434" s="325">
        <v>100</v>
      </c>
      <c r="F434" s="324">
        <v>6698300</v>
      </c>
    </row>
    <row r="435" spans="1:6" ht="23.25" x14ac:dyDescent="0.25">
      <c r="A435" s="342" t="s">
        <v>482</v>
      </c>
      <c r="B435" s="327" t="s">
        <v>29</v>
      </c>
      <c r="C435" s="326">
        <v>7</v>
      </c>
      <c r="D435" s="326">
        <v>9</v>
      </c>
      <c r="E435" s="325">
        <v>110</v>
      </c>
      <c r="F435" s="324">
        <v>6698300</v>
      </c>
    </row>
    <row r="436" spans="1:6" ht="34.5" x14ac:dyDescent="0.25">
      <c r="A436" s="342" t="s">
        <v>580</v>
      </c>
      <c r="B436" s="327" t="s">
        <v>29</v>
      </c>
      <c r="C436" s="326">
        <v>7</v>
      </c>
      <c r="D436" s="326">
        <v>9</v>
      </c>
      <c r="E436" s="325">
        <v>200</v>
      </c>
      <c r="F436" s="324">
        <v>301700</v>
      </c>
    </row>
    <row r="437" spans="1:6" ht="34.5" x14ac:dyDescent="0.25">
      <c r="A437" s="342" t="s">
        <v>479</v>
      </c>
      <c r="B437" s="327" t="s">
        <v>29</v>
      </c>
      <c r="C437" s="326">
        <v>7</v>
      </c>
      <c r="D437" s="326">
        <v>9</v>
      </c>
      <c r="E437" s="325">
        <v>240</v>
      </c>
      <c r="F437" s="324">
        <v>301700</v>
      </c>
    </row>
    <row r="438" spans="1:6" ht="23.25" x14ac:dyDescent="0.25">
      <c r="A438" s="341" t="s">
        <v>534</v>
      </c>
      <c r="B438" s="331" t="s">
        <v>535</v>
      </c>
      <c r="C438" s="330">
        <v>0</v>
      </c>
      <c r="D438" s="330">
        <v>0</v>
      </c>
      <c r="E438" s="329" t="s">
        <v>0</v>
      </c>
      <c r="F438" s="328">
        <v>14000000</v>
      </c>
    </row>
    <row r="439" spans="1:6" ht="113.25" x14ac:dyDescent="0.25">
      <c r="A439" s="341" t="s">
        <v>517</v>
      </c>
      <c r="B439" s="331" t="s">
        <v>518</v>
      </c>
      <c r="C439" s="330">
        <v>0</v>
      </c>
      <c r="D439" s="330">
        <v>0</v>
      </c>
      <c r="E439" s="329" t="s">
        <v>0</v>
      </c>
      <c r="F439" s="328">
        <v>14000000</v>
      </c>
    </row>
    <row r="440" spans="1:6" x14ac:dyDescent="0.25">
      <c r="A440" s="342" t="s">
        <v>28</v>
      </c>
      <c r="B440" s="327" t="s">
        <v>518</v>
      </c>
      <c r="C440" s="326">
        <v>8</v>
      </c>
      <c r="D440" s="326">
        <v>0</v>
      </c>
      <c r="E440" s="325" t="s">
        <v>0</v>
      </c>
      <c r="F440" s="324">
        <v>14000000</v>
      </c>
    </row>
    <row r="441" spans="1:6" x14ac:dyDescent="0.25">
      <c r="A441" s="342" t="s">
        <v>27</v>
      </c>
      <c r="B441" s="327" t="s">
        <v>518</v>
      </c>
      <c r="C441" s="326">
        <v>8</v>
      </c>
      <c r="D441" s="326">
        <v>1</v>
      </c>
      <c r="E441" s="325" t="s">
        <v>0</v>
      </c>
      <c r="F441" s="324">
        <v>14000000</v>
      </c>
    </row>
    <row r="442" spans="1:6" ht="34.5" x14ac:dyDescent="0.25">
      <c r="A442" s="342" t="s">
        <v>592</v>
      </c>
      <c r="B442" s="327" t="s">
        <v>518</v>
      </c>
      <c r="C442" s="326">
        <v>8</v>
      </c>
      <c r="D442" s="326">
        <v>1</v>
      </c>
      <c r="E442" s="325">
        <v>600</v>
      </c>
      <c r="F442" s="324">
        <v>14000000</v>
      </c>
    </row>
    <row r="443" spans="1:6" x14ac:dyDescent="0.25">
      <c r="A443" s="342" t="s">
        <v>513</v>
      </c>
      <c r="B443" s="327" t="s">
        <v>518</v>
      </c>
      <c r="C443" s="326">
        <v>8</v>
      </c>
      <c r="D443" s="326">
        <v>1</v>
      </c>
      <c r="E443" s="325">
        <v>610</v>
      </c>
      <c r="F443" s="324">
        <v>14000000</v>
      </c>
    </row>
    <row r="444" spans="1:6" ht="113.25" x14ac:dyDescent="0.25">
      <c r="A444" s="341" t="s">
        <v>483</v>
      </c>
      <c r="B444" s="331" t="s">
        <v>440</v>
      </c>
      <c r="C444" s="330">
        <v>0</v>
      </c>
      <c r="D444" s="330">
        <v>0</v>
      </c>
      <c r="E444" s="329" t="s">
        <v>0</v>
      </c>
      <c r="F444" s="328">
        <v>7000000</v>
      </c>
    </row>
    <row r="445" spans="1:6" ht="113.25" x14ac:dyDescent="0.25">
      <c r="A445" s="341" t="s">
        <v>483</v>
      </c>
      <c r="B445" s="331" t="s">
        <v>426</v>
      </c>
      <c r="C445" s="330">
        <v>0</v>
      </c>
      <c r="D445" s="330">
        <v>0</v>
      </c>
      <c r="E445" s="329" t="s">
        <v>0</v>
      </c>
      <c r="F445" s="328">
        <v>7000000</v>
      </c>
    </row>
    <row r="446" spans="1:6" x14ac:dyDescent="0.25">
      <c r="A446" s="342" t="s">
        <v>388</v>
      </c>
      <c r="B446" s="327" t="s">
        <v>426</v>
      </c>
      <c r="C446" s="326">
        <v>1</v>
      </c>
      <c r="D446" s="326">
        <v>0</v>
      </c>
      <c r="E446" s="325" t="s">
        <v>0</v>
      </c>
      <c r="F446" s="324">
        <v>7000000</v>
      </c>
    </row>
    <row r="447" spans="1:6" x14ac:dyDescent="0.25">
      <c r="A447" s="342" t="s">
        <v>74</v>
      </c>
      <c r="B447" s="327" t="s">
        <v>426</v>
      </c>
      <c r="C447" s="326">
        <v>1</v>
      </c>
      <c r="D447" s="326">
        <v>13</v>
      </c>
      <c r="E447" s="325" t="s">
        <v>0</v>
      </c>
      <c r="F447" s="324">
        <v>7000000</v>
      </c>
    </row>
    <row r="448" spans="1:6" ht="68.25" x14ac:dyDescent="0.25">
      <c r="A448" s="342" t="s">
        <v>578</v>
      </c>
      <c r="B448" s="327" t="s">
        <v>426</v>
      </c>
      <c r="C448" s="326">
        <v>1</v>
      </c>
      <c r="D448" s="326">
        <v>13</v>
      </c>
      <c r="E448" s="325">
        <v>100</v>
      </c>
      <c r="F448" s="324">
        <v>7000000</v>
      </c>
    </row>
    <row r="449" spans="1:6" ht="24" thickBot="1" x14ac:dyDescent="0.3">
      <c r="A449" s="344" t="s">
        <v>482</v>
      </c>
      <c r="B449" s="323" t="s">
        <v>426</v>
      </c>
      <c r="C449" s="322">
        <v>1</v>
      </c>
      <c r="D449" s="322">
        <v>13</v>
      </c>
      <c r="E449" s="321">
        <v>110</v>
      </c>
      <c r="F449" s="320">
        <v>7000000</v>
      </c>
    </row>
    <row r="450" spans="1:6" ht="15.75" thickBot="1" x14ac:dyDescent="0.3">
      <c r="A450" s="319" t="s">
        <v>114</v>
      </c>
      <c r="B450" s="318"/>
      <c r="C450" s="318"/>
      <c r="D450" s="318"/>
      <c r="E450" s="318"/>
      <c r="F450" s="317">
        <v>644161200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9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11"/>
      <c r="C1" s="111"/>
      <c r="D1" s="111"/>
      <c r="E1" s="111"/>
      <c r="F1" s="512" t="s">
        <v>307</v>
      </c>
      <c r="G1" s="512"/>
    </row>
    <row r="2" spans="1:7" x14ac:dyDescent="0.25">
      <c r="B2" s="114"/>
      <c r="C2" s="110"/>
      <c r="D2" s="110"/>
      <c r="E2" s="110"/>
      <c r="F2" s="512" t="s">
        <v>112</v>
      </c>
      <c r="G2" s="512"/>
    </row>
    <row r="3" spans="1:7" ht="36" customHeight="1" x14ac:dyDescent="0.25">
      <c r="B3" s="2"/>
      <c r="C3" s="4"/>
      <c r="D3" s="4"/>
      <c r="E3" s="4"/>
      <c r="F3" s="513" t="s">
        <v>648</v>
      </c>
      <c r="G3" s="513"/>
    </row>
    <row r="4" spans="1:7" ht="71.25" customHeight="1" x14ac:dyDescent="0.25">
      <c r="A4" s="514" t="s">
        <v>542</v>
      </c>
      <c r="B4" s="515"/>
      <c r="C4" s="515"/>
      <c r="D4" s="515"/>
      <c r="E4" s="515"/>
      <c r="F4" s="515"/>
      <c r="G4" s="515"/>
    </row>
    <row r="7" spans="1:7" ht="15.75" thickBot="1" x14ac:dyDescent="0.3">
      <c r="G7" s="115" t="s">
        <v>106</v>
      </c>
    </row>
    <row r="8" spans="1:7" ht="15.75" thickBot="1" x14ac:dyDescent="0.3">
      <c r="A8" s="261"/>
      <c r="B8" s="113" t="s">
        <v>101</v>
      </c>
      <c r="C8" s="260" t="s">
        <v>100</v>
      </c>
      <c r="D8" s="113" t="s">
        <v>103</v>
      </c>
      <c r="E8" s="260" t="s">
        <v>102</v>
      </c>
      <c r="F8" s="112">
        <v>2020</v>
      </c>
      <c r="G8" s="112">
        <v>2021</v>
      </c>
    </row>
    <row r="9" spans="1:7" x14ac:dyDescent="0.25">
      <c r="A9" s="367" t="s">
        <v>407</v>
      </c>
      <c r="B9" s="366" t="s">
        <v>367</v>
      </c>
      <c r="C9" s="365">
        <v>0</v>
      </c>
      <c r="D9" s="365">
        <v>0</v>
      </c>
      <c r="E9" s="364" t="s">
        <v>0</v>
      </c>
      <c r="F9" s="363">
        <v>500000</v>
      </c>
      <c r="G9" s="336">
        <v>0</v>
      </c>
    </row>
    <row r="10" spans="1:7" ht="45.75" x14ac:dyDescent="0.25">
      <c r="A10" s="368" t="s">
        <v>491</v>
      </c>
      <c r="B10" s="358" t="s">
        <v>492</v>
      </c>
      <c r="C10" s="357">
        <v>0</v>
      </c>
      <c r="D10" s="357">
        <v>0</v>
      </c>
      <c r="E10" s="356" t="s">
        <v>0</v>
      </c>
      <c r="F10" s="355">
        <v>500000</v>
      </c>
      <c r="G10" s="328">
        <v>0</v>
      </c>
    </row>
    <row r="11" spans="1:7" x14ac:dyDescent="0.25">
      <c r="A11" s="369" t="s">
        <v>392</v>
      </c>
      <c r="B11" s="354" t="s">
        <v>492</v>
      </c>
      <c r="C11" s="353">
        <v>4</v>
      </c>
      <c r="D11" s="353">
        <v>0</v>
      </c>
      <c r="E11" s="352" t="s">
        <v>0</v>
      </c>
      <c r="F11" s="351">
        <v>500000</v>
      </c>
      <c r="G11" s="324">
        <v>0</v>
      </c>
    </row>
    <row r="12" spans="1:7" ht="23.25" x14ac:dyDescent="0.25">
      <c r="A12" s="369" t="s">
        <v>57</v>
      </c>
      <c r="B12" s="354" t="s">
        <v>492</v>
      </c>
      <c r="C12" s="353">
        <v>4</v>
      </c>
      <c r="D12" s="353">
        <v>12</v>
      </c>
      <c r="E12" s="352" t="s">
        <v>0</v>
      </c>
      <c r="F12" s="351">
        <v>500000</v>
      </c>
      <c r="G12" s="324">
        <v>0</v>
      </c>
    </row>
    <row r="13" spans="1:7" x14ac:dyDescent="0.25">
      <c r="A13" s="369" t="s">
        <v>582</v>
      </c>
      <c r="B13" s="354" t="s">
        <v>492</v>
      </c>
      <c r="C13" s="353">
        <v>4</v>
      </c>
      <c r="D13" s="353">
        <v>12</v>
      </c>
      <c r="E13" s="352">
        <v>800</v>
      </c>
      <c r="F13" s="351">
        <v>500000</v>
      </c>
      <c r="G13" s="324">
        <v>0</v>
      </c>
    </row>
    <row r="14" spans="1:7" ht="57" x14ac:dyDescent="0.25">
      <c r="A14" s="369" t="s">
        <v>484</v>
      </c>
      <c r="B14" s="354" t="s">
        <v>492</v>
      </c>
      <c r="C14" s="353">
        <v>4</v>
      </c>
      <c r="D14" s="353">
        <v>12</v>
      </c>
      <c r="E14" s="352">
        <v>810</v>
      </c>
      <c r="F14" s="351">
        <v>500000</v>
      </c>
      <c r="G14" s="324">
        <v>0</v>
      </c>
    </row>
    <row r="15" spans="1:7" ht="23.25" x14ac:dyDescent="0.25">
      <c r="A15" s="370" t="s">
        <v>301</v>
      </c>
      <c r="B15" s="362" t="s">
        <v>111</v>
      </c>
      <c r="C15" s="361">
        <v>0</v>
      </c>
      <c r="D15" s="361">
        <v>0</v>
      </c>
      <c r="E15" s="360" t="s">
        <v>0</v>
      </c>
      <c r="F15" s="359">
        <v>470407700</v>
      </c>
      <c r="G15" s="332">
        <v>475158200</v>
      </c>
    </row>
    <row r="16" spans="1:7" ht="23.25" x14ac:dyDescent="0.25">
      <c r="A16" s="368" t="s">
        <v>91</v>
      </c>
      <c r="B16" s="358" t="s">
        <v>90</v>
      </c>
      <c r="C16" s="357">
        <v>0</v>
      </c>
      <c r="D16" s="357">
        <v>0</v>
      </c>
      <c r="E16" s="356" t="s">
        <v>0</v>
      </c>
      <c r="F16" s="355">
        <v>8866700</v>
      </c>
      <c r="G16" s="328">
        <v>8866700</v>
      </c>
    </row>
    <row r="17" spans="1:7" x14ac:dyDescent="0.25">
      <c r="A17" s="369" t="s">
        <v>388</v>
      </c>
      <c r="B17" s="354" t="s">
        <v>90</v>
      </c>
      <c r="C17" s="353">
        <v>1</v>
      </c>
      <c r="D17" s="353">
        <v>0</v>
      </c>
      <c r="E17" s="352" t="s">
        <v>0</v>
      </c>
      <c r="F17" s="351">
        <v>8866700</v>
      </c>
      <c r="G17" s="324">
        <v>8866700</v>
      </c>
    </row>
    <row r="18" spans="1:7" ht="57" x14ac:dyDescent="0.25">
      <c r="A18" s="369" t="s">
        <v>92</v>
      </c>
      <c r="B18" s="354" t="s">
        <v>90</v>
      </c>
      <c r="C18" s="353">
        <v>1</v>
      </c>
      <c r="D18" s="353">
        <v>4</v>
      </c>
      <c r="E18" s="352" t="s">
        <v>0</v>
      </c>
      <c r="F18" s="351">
        <v>8866700</v>
      </c>
      <c r="G18" s="324">
        <v>8866700</v>
      </c>
    </row>
    <row r="19" spans="1:7" ht="68.25" x14ac:dyDescent="0.25">
      <c r="A19" s="369" t="s">
        <v>578</v>
      </c>
      <c r="B19" s="354" t="s">
        <v>90</v>
      </c>
      <c r="C19" s="353">
        <v>1</v>
      </c>
      <c r="D19" s="353">
        <v>4</v>
      </c>
      <c r="E19" s="352">
        <v>100</v>
      </c>
      <c r="F19" s="351">
        <v>8866700</v>
      </c>
      <c r="G19" s="324">
        <v>8866700</v>
      </c>
    </row>
    <row r="20" spans="1:7" ht="34.5" x14ac:dyDescent="0.25">
      <c r="A20" s="369" t="s">
        <v>478</v>
      </c>
      <c r="B20" s="354" t="s">
        <v>90</v>
      </c>
      <c r="C20" s="353">
        <v>1</v>
      </c>
      <c r="D20" s="353">
        <v>4</v>
      </c>
      <c r="E20" s="352">
        <v>120</v>
      </c>
      <c r="F20" s="351">
        <v>8866700</v>
      </c>
      <c r="G20" s="324">
        <v>8866700</v>
      </c>
    </row>
    <row r="21" spans="1:7" ht="23.25" x14ac:dyDescent="0.25">
      <c r="A21" s="368" t="s">
        <v>73</v>
      </c>
      <c r="B21" s="358" t="s">
        <v>72</v>
      </c>
      <c r="C21" s="357">
        <v>0</v>
      </c>
      <c r="D21" s="357">
        <v>0</v>
      </c>
      <c r="E21" s="356" t="s">
        <v>0</v>
      </c>
      <c r="F21" s="355">
        <v>1340000</v>
      </c>
      <c r="G21" s="328">
        <v>1340000</v>
      </c>
    </row>
    <row r="22" spans="1:7" x14ac:dyDescent="0.25">
      <c r="A22" s="369" t="s">
        <v>388</v>
      </c>
      <c r="B22" s="354" t="s">
        <v>72</v>
      </c>
      <c r="C22" s="353">
        <v>1</v>
      </c>
      <c r="D22" s="353">
        <v>0</v>
      </c>
      <c r="E22" s="352" t="s">
        <v>0</v>
      </c>
      <c r="F22" s="351">
        <v>1340000</v>
      </c>
      <c r="G22" s="324">
        <v>1340000</v>
      </c>
    </row>
    <row r="23" spans="1:7" ht="57" x14ac:dyDescent="0.25">
      <c r="A23" s="369" t="s">
        <v>92</v>
      </c>
      <c r="B23" s="354" t="s">
        <v>72</v>
      </c>
      <c r="C23" s="353">
        <v>1</v>
      </c>
      <c r="D23" s="353">
        <v>4</v>
      </c>
      <c r="E23" s="352" t="s">
        <v>0</v>
      </c>
      <c r="F23" s="351">
        <v>1340000</v>
      </c>
      <c r="G23" s="324">
        <v>1340000</v>
      </c>
    </row>
    <row r="24" spans="1:7" ht="34.5" x14ac:dyDescent="0.25">
      <c r="A24" s="369" t="s">
        <v>580</v>
      </c>
      <c r="B24" s="354" t="s">
        <v>72</v>
      </c>
      <c r="C24" s="353">
        <v>1</v>
      </c>
      <c r="D24" s="353">
        <v>4</v>
      </c>
      <c r="E24" s="352">
        <v>200</v>
      </c>
      <c r="F24" s="351">
        <v>1340000</v>
      </c>
      <c r="G24" s="324">
        <v>1340000</v>
      </c>
    </row>
    <row r="25" spans="1:7" ht="34.5" x14ac:dyDescent="0.25">
      <c r="A25" s="369" t="s">
        <v>479</v>
      </c>
      <c r="B25" s="354" t="s">
        <v>72</v>
      </c>
      <c r="C25" s="353">
        <v>1</v>
      </c>
      <c r="D25" s="353">
        <v>4</v>
      </c>
      <c r="E25" s="352">
        <v>240</v>
      </c>
      <c r="F25" s="351">
        <v>1340000</v>
      </c>
      <c r="G25" s="324">
        <v>1340000</v>
      </c>
    </row>
    <row r="26" spans="1:7" x14ac:dyDescent="0.25">
      <c r="A26" s="368" t="s">
        <v>77</v>
      </c>
      <c r="B26" s="358" t="s">
        <v>75</v>
      </c>
      <c r="C26" s="357">
        <v>0</v>
      </c>
      <c r="D26" s="357">
        <v>0</v>
      </c>
      <c r="E26" s="356" t="s">
        <v>0</v>
      </c>
      <c r="F26" s="355">
        <v>100000</v>
      </c>
      <c r="G26" s="328">
        <v>0</v>
      </c>
    </row>
    <row r="27" spans="1:7" x14ac:dyDescent="0.25">
      <c r="A27" s="369" t="s">
        <v>388</v>
      </c>
      <c r="B27" s="354" t="s">
        <v>75</v>
      </c>
      <c r="C27" s="353">
        <v>1</v>
      </c>
      <c r="D27" s="353">
        <v>0</v>
      </c>
      <c r="E27" s="352" t="s">
        <v>0</v>
      </c>
      <c r="F27" s="351">
        <v>100000</v>
      </c>
      <c r="G27" s="324">
        <v>0</v>
      </c>
    </row>
    <row r="28" spans="1:7" x14ac:dyDescent="0.25">
      <c r="A28" s="369" t="s">
        <v>78</v>
      </c>
      <c r="B28" s="354" t="s">
        <v>75</v>
      </c>
      <c r="C28" s="353">
        <v>1</v>
      </c>
      <c r="D28" s="353">
        <v>11</v>
      </c>
      <c r="E28" s="352" t="s">
        <v>0</v>
      </c>
      <c r="F28" s="351">
        <v>100000</v>
      </c>
      <c r="G28" s="324">
        <v>0</v>
      </c>
    </row>
    <row r="29" spans="1:7" x14ac:dyDescent="0.25">
      <c r="A29" s="369" t="s">
        <v>582</v>
      </c>
      <c r="B29" s="354" t="s">
        <v>75</v>
      </c>
      <c r="C29" s="353">
        <v>1</v>
      </c>
      <c r="D29" s="353">
        <v>11</v>
      </c>
      <c r="E29" s="352">
        <v>800</v>
      </c>
      <c r="F29" s="351">
        <v>100000</v>
      </c>
      <c r="G29" s="324">
        <v>0</v>
      </c>
    </row>
    <row r="30" spans="1:7" x14ac:dyDescent="0.25">
      <c r="A30" s="369" t="s">
        <v>76</v>
      </c>
      <c r="B30" s="354" t="s">
        <v>75</v>
      </c>
      <c r="C30" s="353">
        <v>1</v>
      </c>
      <c r="D30" s="353">
        <v>11</v>
      </c>
      <c r="E30" s="352">
        <v>870</v>
      </c>
      <c r="F30" s="351">
        <v>100000</v>
      </c>
      <c r="G30" s="324">
        <v>0</v>
      </c>
    </row>
    <row r="31" spans="1:7" ht="23.25" x14ac:dyDescent="0.25">
      <c r="A31" s="368" t="s">
        <v>71</v>
      </c>
      <c r="B31" s="358" t="s">
        <v>70</v>
      </c>
      <c r="C31" s="357">
        <v>0</v>
      </c>
      <c r="D31" s="357">
        <v>0</v>
      </c>
      <c r="E31" s="356" t="s">
        <v>0</v>
      </c>
      <c r="F31" s="355">
        <v>3707000</v>
      </c>
      <c r="G31" s="328">
        <v>3707000</v>
      </c>
    </row>
    <row r="32" spans="1:7" x14ac:dyDescent="0.25">
      <c r="A32" s="369" t="s">
        <v>388</v>
      </c>
      <c r="B32" s="354" t="s">
        <v>70</v>
      </c>
      <c r="C32" s="353">
        <v>1</v>
      </c>
      <c r="D32" s="353">
        <v>0</v>
      </c>
      <c r="E32" s="352" t="s">
        <v>0</v>
      </c>
      <c r="F32" s="351">
        <v>3707000</v>
      </c>
      <c r="G32" s="324">
        <v>3707000</v>
      </c>
    </row>
    <row r="33" spans="1:7" x14ac:dyDescent="0.25">
      <c r="A33" s="369" t="s">
        <v>74</v>
      </c>
      <c r="B33" s="354" t="s">
        <v>70</v>
      </c>
      <c r="C33" s="353">
        <v>1</v>
      </c>
      <c r="D33" s="353">
        <v>13</v>
      </c>
      <c r="E33" s="352" t="s">
        <v>0</v>
      </c>
      <c r="F33" s="351">
        <v>3707000</v>
      </c>
      <c r="G33" s="324">
        <v>3707000</v>
      </c>
    </row>
    <row r="34" spans="1:7" ht="68.25" x14ac:dyDescent="0.25">
      <c r="A34" s="369" t="s">
        <v>578</v>
      </c>
      <c r="B34" s="354" t="s">
        <v>70</v>
      </c>
      <c r="C34" s="353">
        <v>1</v>
      </c>
      <c r="D34" s="353">
        <v>13</v>
      </c>
      <c r="E34" s="352">
        <v>100</v>
      </c>
      <c r="F34" s="351">
        <v>3707000</v>
      </c>
      <c r="G34" s="324">
        <v>3707000</v>
      </c>
    </row>
    <row r="35" spans="1:7" ht="23.25" x14ac:dyDescent="0.25">
      <c r="A35" s="369" t="s">
        <v>482</v>
      </c>
      <c r="B35" s="354" t="s">
        <v>70</v>
      </c>
      <c r="C35" s="353">
        <v>1</v>
      </c>
      <c r="D35" s="353">
        <v>13</v>
      </c>
      <c r="E35" s="352">
        <v>110</v>
      </c>
      <c r="F35" s="351">
        <v>3707000</v>
      </c>
      <c r="G35" s="324">
        <v>3707000</v>
      </c>
    </row>
    <row r="36" spans="1:7" ht="34.5" x14ac:dyDescent="0.25">
      <c r="A36" s="368" t="s">
        <v>365</v>
      </c>
      <c r="B36" s="358" t="s">
        <v>366</v>
      </c>
      <c r="C36" s="357">
        <v>0</v>
      </c>
      <c r="D36" s="357">
        <v>0</v>
      </c>
      <c r="E36" s="356" t="s">
        <v>0</v>
      </c>
      <c r="F36" s="355">
        <v>10464400</v>
      </c>
      <c r="G36" s="328">
        <v>10464400</v>
      </c>
    </row>
    <row r="37" spans="1:7" x14ac:dyDescent="0.25">
      <c r="A37" s="369" t="s">
        <v>28</v>
      </c>
      <c r="B37" s="354" t="s">
        <v>366</v>
      </c>
      <c r="C37" s="353">
        <v>8</v>
      </c>
      <c r="D37" s="353">
        <v>0</v>
      </c>
      <c r="E37" s="352" t="s">
        <v>0</v>
      </c>
      <c r="F37" s="351">
        <v>10464400</v>
      </c>
      <c r="G37" s="324">
        <v>10464400</v>
      </c>
    </row>
    <row r="38" spans="1:7" x14ac:dyDescent="0.25">
      <c r="A38" s="369" t="s">
        <v>27</v>
      </c>
      <c r="B38" s="354" t="s">
        <v>366</v>
      </c>
      <c r="C38" s="353">
        <v>8</v>
      </c>
      <c r="D38" s="353">
        <v>1</v>
      </c>
      <c r="E38" s="352" t="s">
        <v>0</v>
      </c>
      <c r="F38" s="351">
        <v>10464400</v>
      </c>
      <c r="G38" s="324">
        <v>10464400</v>
      </c>
    </row>
    <row r="39" spans="1:7" ht="34.5" x14ac:dyDescent="0.25">
      <c r="A39" s="369" t="s">
        <v>592</v>
      </c>
      <c r="B39" s="354" t="s">
        <v>366</v>
      </c>
      <c r="C39" s="353">
        <v>8</v>
      </c>
      <c r="D39" s="353">
        <v>1</v>
      </c>
      <c r="E39" s="352">
        <v>600</v>
      </c>
      <c r="F39" s="351">
        <v>10464400</v>
      </c>
      <c r="G39" s="324">
        <v>10464400</v>
      </c>
    </row>
    <row r="40" spans="1:7" x14ac:dyDescent="0.25">
      <c r="A40" s="369" t="s">
        <v>513</v>
      </c>
      <c r="B40" s="354" t="s">
        <v>366</v>
      </c>
      <c r="C40" s="353">
        <v>8</v>
      </c>
      <c r="D40" s="353">
        <v>1</v>
      </c>
      <c r="E40" s="352">
        <v>610</v>
      </c>
      <c r="F40" s="351">
        <v>10464400</v>
      </c>
      <c r="G40" s="324">
        <v>10464400</v>
      </c>
    </row>
    <row r="41" spans="1:7" ht="23.25" x14ac:dyDescent="0.25">
      <c r="A41" s="368" t="s">
        <v>25</v>
      </c>
      <c r="B41" s="358" t="s">
        <v>24</v>
      </c>
      <c r="C41" s="357">
        <v>0</v>
      </c>
      <c r="D41" s="357">
        <v>0</v>
      </c>
      <c r="E41" s="356" t="s">
        <v>0</v>
      </c>
      <c r="F41" s="355">
        <v>2400000</v>
      </c>
      <c r="G41" s="328">
        <v>2400000</v>
      </c>
    </row>
    <row r="42" spans="1:7" x14ac:dyDescent="0.25">
      <c r="A42" s="369" t="s">
        <v>406</v>
      </c>
      <c r="B42" s="354" t="s">
        <v>24</v>
      </c>
      <c r="C42" s="353">
        <v>10</v>
      </c>
      <c r="D42" s="353">
        <v>0</v>
      </c>
      <c r="E42" s="352" t="s">
        <v>0</v>
      </c>
      <c r="F42" s="351">
        <v>2400000</v>
      </c>
      <c r="G42" s="324">
        <v>2400000</v>
      </c>
    </row>
    <row r="43" spans="1:7" x14ac:dyDescent="0.25">
      <c r="A43" s="369" t="s">
        <v>26</v>
      </c>
      <c r="B43" s="354" t="s">
        <v>24</v>
      </c>
      <c r="C43" s="353">
        <v>10</v>
      </c>
      <c r="D43" s="353">
        <v>1</v>
      </c>
      <c r="E43" s="352" t="s">
        <v>0</v>
      </c>
      <c r="F43" s="351">
        <v>2400000</v>
      </c>
      <c r="G43" s="324">
        <v>2400000</v>
      </c>
    </row>
    <row r="44" spans="1:7" ht="23.25" x14ac:dyDescent="0.25">
      <c r="A44" s="369" t="s">
        <v>594</v>
      </c>
      <c r="B44" s="354" t="s">
        <v>24</v>
      </c>
      <c r="C44" s="353">
        <v>10</v>
      </c>
      <c r="D44" s="353">
        <v>1</v>
      </c>
      <c r="E44" s="352">
        <v>300</v>
      </c>
      <c r="F44" s="351">
        <v>2400000</v>
      </c>
      <c r="G44" s="324">
        <v>2400000</v>
      </c>
    </row>
    <row r="45" spans="1:7" ht="23.25" x14ac:dyDescent="0.25">
      <c r="A45" s="369" t="s">
        <v>519</v>
      </c>
      <c r="B45" s="354" t="s">
        <v>24</v>
      </c>
      <c r="C45" s="353">
        <v>10</v>
      </c>
      <c r="D45" s="353">
        <v>1</v>
      </c>
      <c r="E45" s="352">
        <v>310</v>
      </c>
      <c r="F45" s="351">
        <v>2400000</v>
      </c>
      <c r="G45" s="324">
        <v>2400000</v>
      </c>
    </row>
    <row r="46" spans="1:7" ht="23.25" x14ac:dyDescent="0.25">
      <c r="A46" s="368" t="s">
        <v>10</v>
      </c>
      <c r="B46" s="358" t="s">
        <v>8</v>
      </c>
      <c r="C46" s="357">
        <v>0</v>
      </c>
      <c r="D46" s="357">
        <v>0</v>
      </c>
      <c r="E46" s="356" t="s">
        <v>0</v>
      </c>
      <c r="F46" s="355">
        <v>500000</v>
      </c>
      <c r="G46" s="328">
        <v>0</v>
      </c>
    </row>
    <row r="47" spans="1:7" ht="23.25" x14ac:dyDescent="0.25">
      <c r="A47" s="369" t="s">
        <v>12</v>
      </c>
      <c r="B47" s="354" t="s">
        <v>8</v>
      </c>
      <c r="C47" s="353">
        <v>13</v>
      </c>
      <c r="D47" s="353">
        <v>0</v>
      </c>
      <c r="E47" s="352" t="s">
        <v>0</v>
      </c>
      <c r="F47" s="351">
        <v>500000</v>
      </c>
      <c r="G47" s="324">
        <v>0</v>
      </c>
    </row>
    <row r="48" spans="1:7" ht="23.25" x14ac:dyDescent="0.25">
      <c r="A48" s="369" t="s">
        <v>11</v>
      </c>
      <c r="B48" s="354" t="s">
        <v>8</v>
      </c>
      <c r="C48" s="353">
        <v>13</v>
      </c>
      <c r="D48" s="353">
        <v>1</v>
      </c>
      <c r="E48" s="352" t="s">
        <v>0</v>
      </c>
      <c r="F48" s="351">
        <v>500000</v>
      </c>
      <c r="G48" s="324">
        <v>0</v>
      </c>
    </row>
    <row r="49" spans="1:7" ht="23.25" x14ac:dyDescent="0.25">
      <c r="A49" s="369" t="s">
        <v>597</v>
      </c>
      <c r="B49" s="354" t="s">
        <v>8</v>
      </c>
      <c r="C49" s="353">
        <v>13</v>
      </c>
      <c r="D49" s="353">
        <v>1</v>
      </c>
      <c r="E49" s="352">
        <v>700</v>
      </c>
      <c r="F49" s="351">
        <v>500000</v>
      </c>
      <c r="G49" s="324">
        <v>0</v>
      </c>
    </row>
    <row r="50" spans="1:7" x14ac:dyDescent="0.25">
      <c r="A50" s="369" t="s">
        <v>9</v>
      </c>
      <c r="B50" s="354" t="s">
        <v>8</v>
      </c>
      <c r="C50" s="353">
        <v>13</v>
      </c>
      <c r="D50" s="353">
        <v>1</v>
      </c>
      <c r="E50" s="352">
        <v>730</v>
      </c>
      <c r="F50" s="351">
        <v>500000</v>
      </c>
      <c r="G50" s="324">
        <v>0</v>
      </c>
    </row>
    <row r="51" spans="1:7" x14ac:dyDescent="0.25">
      <c r="A51" s="368" t="s">
        <v>97</v>
      </c>
      <c r="B51" s="358" t="s">
        <v>96</v>
      </c>
      <c r="C51" s="357">
        <v>0</v>
      </c>
      <c r="D51" s="357">
        <v>0</v>
      </c>
      <c r="E51" s="356" t="s">
        <v>0</v>
      </c>
      <c r="F51" s="355">
        <v>1715700</v>
      </c>
      <c r="G51" s="328">
        <v>1715700</v>
      </c>
    </row>
    <row r="52" spans="1:7" x14ac:dyDescent="0.25">
      <c r="A52" s="369" t="s">
        <v>388</v>
      </c>
      <c r="B52" s="354" t="s">
        <v>96</v>
      </c>
      <c r="C52" s="353">
        <v>1</v>
      </c>
      <c r="D52" s="353">
        <v>0</v>
      </c>
      <c r="E52" s="352" t="s">
        <v>0</v>
      </c>
      <c r="F52" s="351">
        <v>1715700</v>
      </c>
      <c r="G52" s="324">
        <v>1715700</v>
      </c>
    </row>
    <row r="53" spans="1:7" ht="34.5" x14ac:dyDescent="0.25">
      <c r="A53" s="369" t="s">
        <v>98</v>
      </c>
      <c r="B53" s="354" t="s">
        <v>96</v>
      </c>
      <c r="C53" s="353">
        <v>1</v>
      </c>
      <c r="D53" s="353">
        <v>2</v>
      </c>
      <c r="E53" s="352" t="s">
        <v>0</v>
      </c>
      <c r="F53" s="351">
        <v>1715700</v>
      </c>
      <c r="G53" s="324">
        <v>1715700</v>
      </c>
    </row>
    <row r="54" spans="1:7" ht="68.25" x14ac:dyDescent="0.25">
      <c r="A54" s="369" t="s">
        <v>578</v>
      </c>
      <c r="B54" s="354" t="s">
        <v>96</v>
      </c>
      <c r="C54" s="353">
        <v>1</v>
      </c>
      <c r="D54" s="353">
        <v>2</v>
      </c>
      <c r="E54" s="352">
        <v>100</v>
      </c>
      <c r="F54" s="351">
        <v>1715700</v>
      </c>
      <c r="G54" s="324">
        <v>1715700</v>
      </c>
    </row>
    <row r="55" spans="1:7" ht="34.5" x14ac:dyDescent="0.25">
      <c r="A55" s="369" t="s">
        <v>478</v>
      </c>
      <c r="B55" s="354" t="s">
        <v>96</v>
      </c>
      <c r="C55" s="353">
        <v>1</v>
      </c>
      <c r="D55" s="353">
        <v>2</v>
      </c>
      <c r="E55" s="352">
        <v>120</v>
      </c>
      <c r="F55" s="351">
        <v>1715700</v>
      </c>
      <c r="G55" s="324">
        <v>1715700</v>
      </c>
    </row>
    <row r="56" spans="1:7" ht="23.25" x14ac:dyDescent="0.25">
      <c r="A56" s="368" t="s">
        <v>94</v>
      </c>
      <c r="B56" s="358" t="s">
        <v>93</v>
      </c>
      <c r="C56" s="357">
        <v>0</v>
      </c>
      <c r="D56" s="357">
        <v>0</v>
      </c>
      <c r="E56" s="356" t="s">
        <v>0</v>
      </c>
      <c r="F56" s="355">
        <v>1292300</v>
      </c>
      <c r="G56" s="328">
        <v>1292300</v>
      </c>
    </row>
    <row r="57" spans="1:7" x14ac:dyDescent="0.25">
      <c r="A57" s="369" t="s">
        <v>388</v>
      </c>
      <c r="B57" s="354" t="s">
        <v>93</v>
      </c>
      <c r="C57" s="353">
        <v>1</v>
      </c>
      <c r="D57" s="353">
        <v>0</v>
      </c>
      <c r="E57" s="352" t="s">
        <v>0</v>
      </c>
      <c r="F57" s="351">
        <v>1292300</v>
      </c>
      <c r="G57" s="324">
        <v>1292300</v>
      </c>
    </row>
    <row r="58" spans="1:7" ht="57" x14ac:dyDescent="0.25">
      <c r="A58" s="369" t="s">
        <v>95</v>
      </c>
      <c r="B58" s="354" t="s">
        <v>93</v>
      </c>
      <c r="C58" s="353">
        <v>1</v>
      </c>
      <c r="D58" s="353">
        <v>3</v>
      </c>
      <c r="E58" s="352" t="s">
        <v>0</v>
      </c>
      <c r="F58" s="351">
        <v>1292300</v>
      </c>
      <c r="G58" s="324">
        <v>1292300</v>
      </c>
    </row>
    <row r="59" spans="1:7" ht="68.25" x14ac:dyDescent="0.25">
      <c r="A59" s="369" t="s">
        <v>578</v>
      </c>
      <c r="B59" s="354" t="s">
        <v>93</v>
      </c>
      <c r="C59" s="353">
        <v>1</v>
      </c>
      <c r="D59" s="353">
        <v>3</v>
      </c>
      <c r="E59" s="352">
        <v>100</v>
      </c>
      <c r="F59" s="351">
        <v>1292300</v>
      </c>
      <c r="G59" s="324">
        <v>1292300</v>
      </c>
    </row>
    <row r="60" spans="1:7" ht="34.5" x14ac:dyDescent="0.25">
      <c r="A60" s="369" t="s">
        <v>478</v>
      </c>
      <c r="B60" s="354" t="s">
        <v>93</v>
      </c>
      <c r="C60" s="353">
        <v>1</v>
      </c>
      <c r="D60" s="353">
        <v>3</v>
      </c>
      <c r="E60" s="352">
        <v>120</v>
      </c>
      <c r="F60" s="351">
        <v>1292300</v>
      </c>
      <c r="G60" s="324">
        <v>1292300</v>
      </c>
    </row>
    <row r="61" spans="1:7" x14ac:dyDescent="0.25">
      <c r="A61" s="368" t="s">
        <v>81</v>
      </c>
      <c r="B61" s="358" t="s">
        <v>79</v>
      </c>
      <c r="C61" s="357">
        <v>0</v>
      </c>
      <c r="D61" s="357">
        <v>0</v>
      </c>
      <c r="E61" s="356" t="s">
        <v>0</v>
      </c>
      <c r="F61" s="355">
        <v>521300</v>
      </c>
      <c r="G61" s="328">
        <v>521300</v>
      </c>
    </row>
    <row r="62" spans="1:7" x14ac:dyDescent="0.25">
      <c r="A62" s="369" t="s">
        <v>388</v>
      </c>
      <c r="B62" s="354" t="s">
        <v>79</v>
      </c>
      <c r="C62" s="353">
        <v>1</v>
      </c>
      <c r="D62" s="353">
        <v>0</v>
      </c>
      <c r="E62" s="352" t="s">
        <v>0</v>
      </c>
      <c r="F62" s="351">
        <v>521300</v>
      </c>
      <c r="G62" s="324">
        <v>521300</v>
      </c>
    </row>
    <row r="63" spans="1:7" ht="45.75" x14ac:dyDescent="0.25">
      <c r="A63" s="369" t="s">
        <v>82</v>
      </c>
      <c r="B63" s="354" t="s">
        <v>79</v>
      </c>
      <c r="C63" s="353">
        <v>1</v>
      </c>
      <c r="D63" s="353">
        <v>6</v>
      </c>
      <c r="E63" s="352" t="s">
        <v>0</v>
      </c>
      <c r="F63" s="351">
        <v>521300</v>
      </c>
      <c r="G63" s="324">
        <v>521300</v>
      </c>
    </row>
    <row r="64" spans="1:7" ht="68.25" x14ac:dyDescent="0.25">
      <c r="A64" s="369" t="s">
        <v>578</v>
      </c>
      <c r="B64" s="354" t="s">
        <v>79</v>
      </c>
      <c r="C64" s="353">
        <v>1</v>
      </c>
      <c r="D64" s="353">
        <v>6</v>
      </c>
      <c r="E64" s="352">
        <v>100</v>
      </c>
      <c r="F64" s="351">
        <v>521300</v>
      </c>
      <c r="G64" s="324">
        <v>521300</v>
      </c>
    </row>
    <row r="65" spans="1:7" ht="34.5" x14ac:dyDescent="0.25">
      <c r="A65" s="369" t="s">
        <v>478</v>
      </c>
      <c r="B65" s="354" t="s">
        <v>79</v>
      </c>
      <c r="C65" s="353">
        <v>1</v>
      </c>
      <c r="D65" s="353">
        <v>6</v>
      </c>
      <c r="E65" s="352">
        <v>120</v>
      </c>
      <c r="F65" s="351">
        <v>521300</v>
      </c>
      <c r="G65" s="324">
        <v>521300</v>
      </c>
    </row>
    <row r="66" spans="1:7" ht="34.5" x14ac:dyDescent="0.25">
      <c r="A66" s="368" t="s">
        <v>452</v>
      </c>
      <c r="B66" s="358" t="s">
        <v>453</v>
      </c>
      <c r="C66" s="357">
        <v>0</v>
      </c>
      <c r="D66" s="357">
        <v>0</v>
      </c>
      <c r="E66" s="356" t="s">
        <v>0</v>
      </c>
      <c r="F66" s="355">
        <v>1344800</v>
      </c>
      <c r="G66" s="328">
        <v>1372000</v>
      </c>
    </row>
    <row r="67" spans="1:7" x14ac:dyDescent="0.25">
      <c r="A67" s="369" t="s">
        <v>450</v>
      </c>
      <c r="B67" s="354" t="s">
        <v>453</v>
      </c>
      <c r="C67" s="353">
        <v>2</v>
      </c>
      <c r="D67" s="353">
        <v>0</v>
      </c>
      <c r="E67" s="352" t="s">
        <v>0</v>
      </c>
      <c r="F67" s="351">
        <v>1344800</v>
      </c>
      <c r="G67" s="324">
        <v>1372000</v>
      </c>
    </row>
    <row r="68" spans="1:7" ht="23.25" x14ac:dyDescent="0.25">
      <c r="A68" s="369" t="s">
        <v>451</v>
      </c>
      <c r="B68" s="354" t="s">
        <v>453</v>
      </c>
      <c r="C68" s="353">
        <v>2</v>
      </c>
      <c r="D68" s="353">
        <v>3</v>
      </c>
      <c r="E68" s="352" t="s">
        <v>0</v>
      </c>
      <c r="F68" s="351">
        <v>1344800</v>
      </c>
      <c r="G68" s="324">
        <v>1372000</v>
      </c>
    </row>
    <row r="69" spans="1:7" x14ac:dyDescent="0.25">
      <c r="A69" s="369" t="s">
        <v>584</v>
      </c>
      <c r="B69" s="354" t="s">
        <v>453</v>
      </c>
      <c r="C69" s="353">
        <v>2</v>
      </c>
      <c r="D69" s="353">
        <v>3</v>
      </c>
      <c r="E69" s="352">
        <v>500</v>
      </c>
      <c r="F69" s="351">
        <v>1344800</v>
      </c>
      <c r="G69" s="324">
        <v>1372000</v>
      </c>
    </row>
    <row r="70" spans="1:7" x14ac:dyDescent="0.25">
      <c r="A70" s="369" t="s">
        <v>69</v>
      </c>
      <c r="B70" s="354" t="s">
        <v>453</v>
      </c>
      <c r="C70" s="353">
        <v>2</v>
      </c>
      <c r="D70" s="353">
        <v>3</v>
      </c>
      <c r="E70" s="352">
        <v>530</v>
      </c>
      <c r="F70" s="351">
        <v>1344800</v>
      </c>
      <c r="G70" s="324">
        <v>1372000</v>
      </c>
    </row>
    <row r="71" spans="1:7" ht="57" x14ac:dyDescent="0.25">
      <c r="A71" s="368" t="s">
        <v>444</v>
      </c>
      <c r="B71" s="358" t="s">
        <v>445</v>
      </c>
      <c r="C71" s="357">
        <v>0</v>
      </c>
      <c r="D71" s="357">
        <v>0</v>
      </c>
      <c r="E71" s="356" t="s">
        <v>0</v>
      </c>
      <c r="F71" s="355">
        <v>21100</v>
      </c>
      <c r="G71" s="328">
        <v>22200</v>
      </c>
    </row>
    <row r="72" spans="1:7" x14ac:dyDescent="0.25">
      <c r="A72" s="369" t="s">
        <v>388</v>
      </c>
      <c r="B72" s="354" t="s">
        <v>445</v>
      </c>
      <c r="C72" s="353">
        <v>1</v>
      </c>
      <c r="D72" s="353">
        <v>0</v>
      </c>
      <c r="E72" s="352" t="s">
        <v>0</v>
      </c>
      <c r="F72" s="351">
        <v>21100</v>
      </c>
      <c r="G72" s="324">
        <v>22200</v>
      </c>
    </row>
    <row r="73" spans="1:7" x14ac:dyDescent="0.25">
      <c r="A73" s="369" t="s">
        <v>443</v>
      </c>
      <c r="B73" s="354" t="s">
        <v>445</v>
      </c>
      <c r="C73" s="353">
        <v>1</v>
      </c>
      <c r="D73" s="353">
        <v>5</v>
      </c>
      <c r="E73" s="352" t="s">
        <v>0</v>
      </c>
      <c r="F73" s="351">
        <v>21100</v>
      </c>
      <c r="G73" s="324">
        <v>22200</v>
      </c>
    </row>
    <row r="74" spans="1:7" ht="34.5" x14ac:dyDescent="0.25">
      <c r="A74" s="369" t="s">
        <v>580</v>
      </c>
      <c r="B74" s="354" t="s">
        <v>445</v>
      </c>
      <c r="C74" s="353">
        <v>1</v>
      </c>
      <c r="D74" s="353">
        <v>5</v>
      </c>
      <c r="E74" s="352">
        <v>200</v>
      </c>
      <c r="F74" s="351">
        <v>21100</v>
      </c>
      <c r="G74" s="324">
        <v>22200</v>
      </c>
    </row>
    <row r="75" spans="1:7" ht="34.5" x14ac:dyDescent="0.25">
      <c r="A75" s="369" t="s">
        <v>479</v>
      </c>
      <c r="B75" s="354" t="s">
        <v>445</v>
      </c>
      <c r="C75" s="353">
        <v>1</v>
      </c>
      <c r="D75" s="353">
        <v>5</v>
      </c>
      <c r="E75" s="352">
        <v>240</v>
      </c>
      <c r="F75" s="351">
        <v>21100</v>
      </c>
      <c r="G75" s="324">
        <v>22200</v>
      </c>
    </row>
    <row r="76" spans="1:7" ht="34.5" x14ac:dyDescent="0.25">
      <c r="A76" s="368" t="s">
        <v>50</v>
      </c>
      <c r="B76" s="358" t="s">
        <v>49</v>
      </c>
      <c r="C76" s="357">
        <v>0</v>
      </c>
      <c r="D76" s="357">
        <v>0</v>
      </c>
      <c r="E76" s="356" t="s">
        <v>0</v>
      </c>
      <c r="F76" s="355">
        <v>48290900</v>
      </c>
      <c r="G76" s="328">
        <v>50810500</v>
      </c>
    </row>
    <row r="77" spans="1:7" x14ac:dyDescent="0.25">
      <c r="A77" s="369" t="s">
        <v>397</v>
      </c>
      <c r="B77" s="354" t="s">
        <v>49</v>
      </c>
      <c r="C77" s="353">
        <v>7</v>
      </c>
      <c r="D77" s="353">
        <v>0</v>
      </c>
      <c r="E77" s="352" t="s">
        <v>0</v>
      </c>
      <c r="F77" s="351">
        <v>48290900</v>
      </c>
      <c r="G77" s="324">
        <v>50810500</v>
      </c>
    </row>
    <row r="78" spans="1:7" x14ac:dyDescent="0.25">
      <c r="A78" s="369" t="s">
        <v>51</v>
      </c>
      <c r="B78" s="354" t="s">
        <v>49</v>
      </c>
      <c r="C78" s="353">
        <v>7</v>
      </c>
      <c r="D78" s="353">
        <v>1</v>
      </c>
      <c r="E78" s="352" t="s">
        <v>0</v>
      </c>
      <c r="F78" s="351">
        <v>30871600</v>
      </c>
      <c r="G78" s="324">
        <v>32465700</v>
      </c>
    </row>
    <row r="79" spans="1:7" ht="68.25" x14ac:dyDescent="0.25">
      <c r="A79" s="369" t="s">
        <v>578</v>
      </c>
      <c r="B79" s="354" t="s">
        <v>49</v>
      </c>
      <c r="C79" s="353">
        <v>7</v>
      </c>
      <c r="D79" s="353">
        <v>1</v>
      </c>
      <c r="E79" s="352">
        <v>100</v>
      </c>
      <c r="F79" s="351">
        <v>30553600</v>
      </c>
      <c r="G79" s="324">
        <v>32147700</v>
      </c>
    </row>
    <row r="80" spans="1:7" ht="23.25" x14ac:dyDescent="0.25">
      <c r="A80" s="369" t="s">
        <v>482</v>
      </c>
      <c r="B80" s="354" t="s">
        <v>49</v>
      </c>
      <c r="C80" s="353">
        <v>7</v>
      </c>
      <c r="D80" s="353">
        <v>1</v>
      </c>
      <c r="E80" s="352">
        <v>110</v>
      </c>
      <c r="F80" s="351">
        <v>30553600</v>
      </c>
      <c r="G80" s="324">
        <v>32147700</v>
      </c>
    </row>
    <row r="81" spans="1:7" ht="34.5" x14ac:dyDescent="0.25">
      <c r="A81" s="369" t="s">
        <v>580</v>
      </c>
      <c r="B81" s="354" t="s">
        <v>49</v>
      </c>
      <c r="C81" s="353">
        <v>7</v>
      </c>
      <c r="D81" s="353">
        <v>1</v>
      </c>
      <c r="E81" s="352">
        <v>200</v>
      </c>
      <c r="F81" s="351">
        <v>318000</v>
      </c>
      <c r="G81" s="324">
        <v>318000</v>
      </c>
    </row>
    <row r="82" spans="1:7" ht="34.5" x14ac:dyDescent="0.25">
      <c r="A82" s="369" t="s">
        <v>479</v>
      </c>
      <c r="B82" s="354" t="s">
        <v>49</v>
      </c>
      <c r="C82" s="353">
        <v>7</v>
      </c>
      <c r="D82" s="353">
        <v>1</v>
      </c>
      <c r="E82" s="352">
        <v>240</v>
      </c>
      <c r="F82" s="351">
        <v>318000</v>
      </c>
      <c r="G82" s="324">
        <v>318000</v>
      </c>
    </row>
    <row r="83" spans="1:7" x14ac:dyDescent="0.25">
      <c r="A83" s="369" t="s">
        <v>45</v>
      </c>
      <c r="B83" s="354" t="s">
        <v>49</v>
      </c>
      <c r="C83" s="353">
        <v>7</v>
      </c>
      <c r="D83" s="353">
        <v>2</v>
      </c>
      <c r="E83" s="352" t="s">
        <v>0</v>
      </c>
      <c r="F83" s="351">
        <v>17419300</v>
      </c>
      <c r="G83" s="324">
        <v>18344800</v>
      </c>
    </row>
    <row r="84" spans="1:7" ht="68.25" x14ac:dyDescent="0.25">
      <c r="A84" s="369" t="s">
        <v>578</v>
      </c>
      <c r="B84" s="354" t="s">
        <v>49</v>
      </c>
      <c r="C84" s="353">
        <v>7</v>
      </c>
      <c r="D84" s="353">
        <v>2</v>
      </c>
      <c r="E84" s="352">
        <v>100</v>
      </c>
      <c r="F84" s="351">
        <v>17260000</v>
      </c>
      <c r="G84" s="324">
        <v>18185500</v>
      </c>
    </row>
    <row r="85" spans="1:7" ht="23.25" x14ac:dyDescent="0.25">
      <c r="A85" s="369" t="s">
        <v>482</v>
      </c>
      <c r="B85" s="354" t="s">
        <v>49</v>
      </c>
      <c r="C85" s="353">
        <v>7</v>
      </c>
      <c r="D85" s="353">
        <v>2</v>
      </c>
      <c r="E85" s="352">
        <v>110</v>
      </c>
      <c r="F85" s="351">
        <v>17260000</v>
      </c>
      <c r="G85" s="324">
        <v>18185500</v>
      </c>
    </row>
    <row r="86" spans="1:7" ht="34.5" x14ac:dyDescent="0.25">
      <c r="A86" s="369" t="s">
        <v>580</v>
      </c>
      <c r="B86" s="354" t="s">
        <v>49</v>
      </c>
      <c r="C86" s="353">
        <v>7</v>
      </c>
      <c r="D86" s="353">
        <v>2</v>
      </c>
      <c r="E86" s="352">
        <v>200</v>
      </c>
      <c r="F86" s="351">
        <v>159300</v>
      </c>
      <c r="G86" s="324">
        <v>159300</v>
      </c>
    </row>
    <row r="87" spans="1:7" ht="34.5" x14ac:dyDescent="0.25">
      <c r="A87" s="369" t="s">
        <v>479</v>
      </c>
      <c r="B87" s="354" t="s">
        <v>49</v>
      </c>
      <c r="C87" s="353">
        <v>7</v>
      </c>
      <c r="D87" s="353">
        <v>2</v>
      </c>
      <c r="E87" s="352">
        <v>240</v>
      </c>
      <c r="F87" s="351">
        <v>159300</v>
      </c>
      <c r="G87" s="324">
        <v>159300</v>
      </c>
    </row>
    <row r="88" spans="1:7" ht="34.5" x14ac:dyDescent="0.25">
      <c r="A88" s="368" t="s">
        <v>44</v>
      </c>
      <c r="B88" s="358" t="s">
        <v>43</v>
      </c>
      <c r="C88" s="357">
        <v>0</v>
      </c>
      <c r="D88" s="357">
        <v>0</v>
      </c>
      <c r="E88" s="356" t="s">
        <v>0</v>
      </c>
      <c r="F88" s="355">
        <v>155458100</v>
      </c>
      <c r="G88" s="328">
        <v>165240100</v>
      </c>
    </row>
    <row r="89" spans="1:7" x14ac:dyDescent="0.25">
      <c r="A89" s="369" t="s">
        <v>397</v>
      </c>
      <c r="B89" s="354" t="s">
        <v>43</v>
      </c>
      <c r="C89" s="353">
        <v>7</v>
      </c>
      <c r="D89" s="353">
        <v>0</v>
      </c>
      <c r="E89" s="352" t="s">
        <v>0</v>
      </c>
      <c r="F89" s="351">
        <v>155458100</v>
      </c>
      <c r="G89" s="324">
        <v>165240100</v>
      </c>
    </row>
    <row r="90" spans="1:7" x14ac:dyDescent="0.25">
      <c r="A90" s="369" t="s">
        <v>45</v>
      </c>
      <c r="B90" s="354" t="s">
        <v>43</v>
      </c>
      <c r="C90" s="353">
        <v>7</v>
      </c>
      <c r="D90" s="353">
        <v>2</v>
      </c>
      <c r="E90" s="352" t="s">
        <v>0</v>
      </c>
      <c r="F90" s="351">
        <v>155458100</v>
      </c>
      <c r="G90" s="324">
        <v>165240100</v>
      </c>
    </row>
    <row r="91" spans="1:7" ht="68.25" x14ac:dyDescent="0.25">
      <c r="A91" s="369" t="s">
        <v>578</v>
      </c>
      <c r="B91" s="354" t="s">
        <v>43</v>
      </c>
      <c r="C91" s="353">
        <v>7</v>
      </c>
      <c r="D91" s="353">
        <v>2</v>
      </c>
      <c r="E91" s="352">
        <v>100</v>
      </c>
      <c r="F91" s="351">
        <v>152531100</v>
      </c>
      <c r="G91" s="324">
        <v>162313100</v>
      </c>
    </row>
    <row r="92" spans="1:7" ht="23.25" x14ac:dyDescent="0.25">
      <c r="A92" s="369" t="s">
        <v>482</v>
      </c>
      <c r="B92" s="354" t="s">
        <v>43</v>
      </c>
      <c r="C92" s="353">
        <v>7</v>
      </c>
      <c r="D92" s="353">
        <v>2</v>
      </c>
      <c r="E92" s="352">
        <v>110</v>
      </c>
      <c r="F92" s="351">
        <v>152531100</v>
      </c>
      <c r="G92" s="324">
        <v>162313100</v>
      </c>
    </row>
    <row r="93" spans="1:7" ht="34.5" x14ac:dyDescent="0.25">
      <c r="A93" s="369" t="s">
        <v>580</v>
      </c>
      <c r="B93" s="354" t="s">
        <v>43</v>
      </c>
      <c r="C93" s="353">
        <v>7</v>
      </c>
      <c r="D93" s="353">
        <v>2</v>
      </c>
      <c r="E93" s="352">
        <v>200</v>
      </c>
      <c r="F93" s="351">
        <v>2927000</v>
      </c>
      <c r="G93" s="324">
        <v>2927000</v>
      </c>
    </row>
    <row r="94" spans="1:7" ht="34.5" x14ac:dyDescent="0.25">
      <c r="A94" s="369" t="s">
        <v>479</v>
      </c>
      <c r="B94" s="354" t="s">
        <v>43</v>
      </c>
      <c r="C94" s="353">
        <v>7</v>
      </c>
      <c r="D94" s="353">
        <v>2</v>
      </c>
      <c r="E94" s="352">
        <v>240</v>
      </c>
      <c r="F94" s="351">
        <v>2927000</v>
      </c>
      <c r="G94" s="324">
        <v>2927000</v>
      </c>
    </row>
    <row r="95" spans="1:7" ht="79.5" x14ac:dyDescent="0.25">
      <c r="A95" s="368" t="s">
        <v>493</v>
      </c>
      <c r="B95" s="358" t="s">
        <v>494</v>
      </c>
      <c r="C95" s="357">
        <v>0</v>
      </c>
      <c r="D95" s="357">
        <v>0</v>
      </c>
      <c r="E95" s="356" t="s">
        <v>0</v>
      </c>
      <c r="F95" s="355">
        <v>9068800</v>
      </c>
      <c r="G95" s="328">
        <v>4534400</v>
      </c>
    </row>
    <row r="96" spans="1:7" ht="23.25" x14ac:dyDescent="0.25">
      <c r="A96" s="369" t="s">
        <v>393</v>
      </c>
      <c r="B96" s="354" t="s">
        <v>494</v>
      </c>
      <c r="C96" s="353">
        <v>5</v>
      </c>
      <c r="D96" s="353">
        <v>0</v>
      </c>
      <c r="E96" s="352" t="s">
        <v>0</v>
      </c>
      <c r="F96" s="351">
        <v>9068800</v>
      </c>
      <c r="G96" s="324">
        <v>4534400</v>
      </c>
    </row>
    <row r="97" spans="1:7" x14ac:dyDescent="0.25">
      <c r="A97" s="369" t="s">
        <v>55</v>
      </c>
      <c r="B97" s="354" t="s">
        <v>494</v>
      </c>
      <c r="C97" s="353">
        <v>5</v>
      </c>
      <c r="D97" s="353">
        <v>1</v>
      </c>
      <c r="E97" s="352" t="s">
        <v>0</v>
      </c>
      <c r="F97" s="351">
        <v>9068800</v>
      </c>
      <c r="G97" s="324">
        <v>4534400</v>
      </c>
    </row>
    <row r="98" spans="1:7" ht="34.5" x14ac:dyDescent="0.25">
      <c r="A98" s="369" t="s">
        <v>590</v>
      </c>
      <c r="B98" s="354" t="s">
        <v>494</v>
      </c>
      <c r="C98" s="353">
        <v>5</v>
      </c>
      <c r="D98" s="353">
        <v>1</v>
      </c>
      <c r="E98" s="352">
        <v>400</v>
      </c>
      <c r="F98" s="351">
        <v>9068800</v>
      </c>
      <c r="G98" s="324">
        <v>4534400</v>
      </c>
    </row>
    <row r="99" spans="1:7" x14ac:dyDescent="0.25">
      <c r="A99" s="369" t="s">
        <v>488</v>
      </c>
      <c r="B99" s="354" t="s">
        <v>494</v>
      </c>
      <c r="C99" s="353">
        <v>5</v>
      </c>
      <c r="D99" s="353">
        <v>1</v>
      </c>
      <c r="E99" s="352">
        <v>410</v>
      </c>
      <c r="F99" s="351">
        <v>9068800</v>
      </c>
      <c r="G99" s="324">
        <v>4534400</v>
      </c>
    </row>
    <row r="100" spans="1:7" ht="34.5" x14ac:dyDescent="0.25">
      <c r="A100" s="368" t="s">
        <v>89</v>
      </c>
      <c r="B100" s="358" t="s">
        <v>389</v>
      </c>
      <c r="C100" s="357">
        <v>0</v>
      </c>
      <c r="D100" s="357">
        <v>0</v>
      </c>
      <c r="E100" s="356" t="s">
        <v>0</v>
      </c>
      <c r="F100" s="355">
        <v>562900</v>
      </c>
      <c r="G100" s="328">
        <v>585200</v>
      </c>
    </row>
    <row r="101" spans="1:7" x14ac:dyDescent="0.25">
      <c r="A101" s="369" t="s">
        <v>388</v>
      </c>
      <c r="B101" s="354" t="s">
        <v>389</v>
      </c>
      <c r="C101" s="353">
        <v>1</v>
      </c>
      <c r="D101" s="353">
        <v>0</v>
      </c>
      <c r="E101" s="352" t="s">
        <v>0</v>
      </c>
      <c r="F101" s="351">
        <v>562900</v>
      </c>
      <c r="G101" s="324">
        <v>585200</v>
      </c>
    </row>
    <row r="102" spans="1:7" ht="57" x14ac:dyDescent="0.25">
      <c r="A102" s="369" t="s">
        <v>92</v>
      </c>
      <c r="B102" s="354" t="s">
        <v>389</v>
      </c>
      <c r="C102" s="353">
        <v>1</v>
      </c>
      <c r="D102" s="353">
        <v>4</v>
      </c>
      <c r="E102" s="352" t="s">
        <v>0</v>
      </c>
      <c r="F102" s="351">
        <v>562900</v>
      </c>
      <c r="G102" s="324">
        <v>585200</v>
      </c>
    </row>
    <row r="103" spans="1:7" ht="68.25" x14ac:dyDescent="0.25">
      <c r="A103" s="369" t="s">
        <v>578</v>
      </c>
      <c r="B103" s="354" t="s">
        <v>389</v>
      </c>
      <c r="C103" s="353">
        <v>1</v>
      </c>
      <c r="D103" s="353">
        <v>4</v>
      </c>
      <c r="E103" s="352">
        <v>100</v>
      </c>
      <c r="F103" s="351">
        <v>562900</v>
      </c>
      <c r="G103" s="324">
        <v>585200</v>
      </c>
    </row>
    <row r="104" spans="1:7" ht="34.5" x14ac:dyDescent="0.25">
      <c r="A104" s="369" t="s">
        <v>478</v>
      </c>
      <c r="B104" s="354" t="s">
        <v>389</v>
      </c>
      <c r="C104" s="353">
        <v>1</v>
      </c>
      <c r="D104" s="353">
        <v>4</v>
      </c>
      <c r="E104" s="352">
        <v>120</v>
      </c>
      <c r="F104" s="351">
        <v>562900</v>
      </c>
      <c r="G104" s="324">
        <v>585200</v>
      </c>
    </row>
    <row r="105" spans="1:7" ht="34.5" x14ac:dyDescent="0.25">
      <c r="A105" s="368" t="s">
        <v>455</v>
      </c>
      <c r="B105" s="358" t="s">
        <v>456</v>
      </c>
      <c r="C105" s="357">
        <v>0</v>
      </c>
      <c r="D105" s="357">
        <v>0</v>
      </c>
      <c r="E105" s="356" t="s">
        <v>0</v>
      </c>
      <c r="F105" s="355">
        <v>414600</v>
      </c>
      <c r="G105" s="328">
        <v>414600</v>
      </c>
    </row>
    <row r="106" spans="1:7" x14ac:dyDescent="0.25">
      <c r="A106" s="369" t="s">
        <v>392</v>
      </c>
      <c r="B106" s="354" t="s">
        <v>456</v>
      </c>
      <c r="C106" s="353">
        <v>4</v>
      </c>
      <c r="D106" s="353">
        <v>0</v>
      </c>
      <c r="E106" s="352" t="s">
        <v>0</v>
      </c>
      <c r="F106" s="351">
        <v>414600</v>
      </c>
      <c r="G106" s="324">
        <v>414600</v>
      </c>
    </row>
    <row r="107" spans="1:7" x14ac:dyDescent="0.25">
      <c r="A107" s="369" t="s">
        <v>454</v>
      </c>
      <c r="B107" s="354" t="s">
        <v>456</v>
      </c>
      <c r="C107" s="353">
        <v>4</v>
      </c>
      <c r="D107" s="353">
        <v>5</v>
      </c>
      <c r="E107" s="352" t="s">
        <v>0</v>
      </c>
      <c r="F107" s="351">
        <v>414600</v>
      </c>
      <c r="G107" s="324">
        <v>414600</v>
      </c>
    </row>
    <row r="108" spans="1:7" ht="34.5" x14ac:dyDescent="0.25">
      <c r="A108" s="369" t="s">
        <v>580</v>
      </c>
      <c r="B108" s="354" t="s">
        <v>456</v>
      </c>
      <c r="C108" s="353">
        <v>4</v>
      </c>
      <c r="D108" s="353">
        <v>5</v>
      </c>
      <c r="E108" s="352">
        <v>200</v>
      </c>
      <c r="F108" s="351">
        <v>414600</v>
      </c>
      <c r="G108" s="324">
        <v>414600</v>
      </c>
    </row>
    <row r="109" spans="1:7" ht="34.5" x14ac:dyDescent="0.25">
      <c r="A109" s="369" t="s">
        <v>479</v>
      </c>
      <c r="B109" s="354" t="s">
        <v>456</v>
      </c>
      <c r="C109" s="353">
        <v>4</v>
      </c>
      <c r="D109" s="353">
        <v>5</v>
      </c>
      <c r="E109" s="352">
        <v>240</v>
      </c>
      <c r="F109" s="351">
        <v>414600</v>
      </c>
      <c r="G109" s="324">
        <v>414600</v>
      </c>
    </row>
    <row r="110" spans="1:7" ht="57" x14ac:dyDescent="0.25">
      <c r="A110" s="368" t="s">
        <v>37</v>
      </c>
      <c r="B110" s="358" t="s">
        <v>403</v>
      </c>
      <c r="C110" s="357">
        <v>0</v>
      </c>
      <c r="D110" s="357">
        <v>0</v>
      </c>
      <c r="E110" s="356" t="s">
        <v>0</v>
      </c>
      <c r="F110" s="355">
        <v>7000</v>
      </c>
      <c r="G110" s="328">
        <v>7000</v>
      </c>
    </row>
    <row r="111" spans="1:7" x14ac:dyDescent="0.25">
      <c r="A111" s="369" t="s">
        <v>397</v>
      </c>
      <c r="B111" s="354" t="s">
        <v>403</v>
      </c>
      <c r="C111" s="353">
        <v>7</v>
      </c>
      <c r="D111" s="353">
        <v>0</v>
      </c>
      <c r="E111" s="352" t="s">
        <v>0</v>
      </c>
      <c r="F111" s="351">
        <v>7000</v>
      </c>
      <c r="G111" s="324">
        <v>7000</v>
      </c>
    </row>
    <row r="112" spans="1:7" x14ac:dyDescent="0.25">
      <c r="A112" s="369" t="s">
        <v>400</v>
      </c>
      <c r="B112" s="354" t="s">
        <v>403</v>
      </c>
      <c r="C112" s="353">
        <v>7</v>
      </c>
      <c r="D112" s="353">
        <v>7</v>
      </c>
      <c r="E112" s="352" t="s">
        <v>0</v>
      </c>
      <c r="F112" s="351">
        <v>7000</v>
      </c>
      <c r="G112" s="324">
        <v>7000</v>
      </c>
    </row>
    <row r="113" spans="1:7" ht="34.5" x14ac:dyDescent="0.25">
      <c r="A113" s="369" t="s">
        <v>580</v>
      </c>
      <c r="B113" s="354" t="s">
        <v>403</v>
      </c>
      <c r="C113" s="353">
        <v>7</v>
      </c>
      <c r="D113" s="353">
        <v>7</v>
      </c>
      <c r="E113" s="352">
        <v>200</v>
      </c>
      <c r="F113" s="351">
        <v>7000</v>
      </c>
      <c r="G113" s="324">
        <v>7000</v>
      </c>
    </row>
    <row r="114" spans="1:7" ht="34.5" x14ac:dyDescent="0.25">
      <c r="A114" s="369" t="s">
        <v>479</v>
      </c>
      <c r="B114" s="354" t="s">
        <v>403</v>
      </c>
      <c r="C114" s="353">
        <v>7</v>
      </c>
      <c r="D114" s="353">
        <v>7</v>
      </c>
      <c r="E114" s="352">
        <v>240</v>
      </c>
      <c r="F114" s="351">
        <v>7000</v>
      </c>
      <c r="G114" s="324">
        <v>7000</v>
      </c>
    </row>
    <row r="115" spans="1:7" ht="45.75" x14ac:dyDescent="0.25">
      <c r="A115" s="368" t="s">
        <v>22</v>
      </c>
      <c r="B115" s="358" t="s">
        <v>21</v>
      </c>
      <c r="C115" s="357">
        <v>0</v>
      </c>
      <c r="D115" s="357">
        <v>0</v>
      </c>
      <c r="E115" s="356" t="s">
        <v>0</v>
      </c>
      <c r="F115" s="355">
        <v>31315400</v>
      </c>
      <c r="G115" s="328">
        <v>32359300</v>
      </c>
    </row>
    <row r="116" spans="1:7" x14ac:dyDescent="0.25">
      <c r="A116" s="369" t="s">
        <v>388</v>
      </c>
      <c r="B116" s="354" t="s">
        <v>21</v>
      </c>
      <c r="C116" s="353">
        <v>1</v>
      </c>
      <c r="D116" s="353">
        <v>0</v>
      </c>
      <c r="E116" s="352" t="s">
        <v>0</v>
      </c>
      <c r="F116" s="351">
        <v>1490300</v>
      </c>
      <c r="G116" s="324">
        <v>1490300</v>
      </c>
    </row>
    <row r="117" spans="1:7" ht="57" x14ac:dyDescent="0.25">
      <c r="A117" s="369" t="s">
        <v>92</v>
      </c>
      <c r="B117" s="354" t="s">
        <v>21</v>
      </c>
      <c r="C117" s="353">
        <v>1</v>
      </c>
      <c r="D117" s="353">
        <v>4</v>
      </c>
      <c r="E117" s="352" t="s">
        <v>0</v>
      </c>
      <c r="F117" s="351">
        <v>1490300</v>
      </c>
      <c r="G117" s="324">
        <v>1490300</v>
      </c>
    </row>
    <row r="118" spans="1:7" ht="68.25" x14ac:dyDescent="0.25">
      <c r="A118" s="369" t="s">
        <v>578</v>
      </c>
      <c r="B118" s="354" t="s">
        <v>21</v>
      </c>
      <c r="C118" s="353">
        <v>1</v>
      </c>
      <c r="D118" s="353">
        <v>4</v>
      </c>
      <c r="E118" s="352">
        <v>100</v>
      </c>
      <c r="F118" s="351">
        <v>1490300</v>
      </c>
      <c r="G118" s="324">
        <v>1490300</v>
      </c>
    </row>
    <row r="119" spans="1:7" ht="34.5" x14ac:dyDescent="0.25">
      <c r="A119" s="369" t="s">
        <v>478</v>
      </c>
      <c r="B119" s="354" t="s">
        <v>21</v>
      </c>
      <c r="C119" s="353">
        <v>1</v>
      </c>
      <c r="D119" s="353">
        <v>4</v>
      </c>
      <c r="E119" s="352">
        <v>120</v>
      </c>
      <c r="F119" s="351">
        <v>1490300</v>
      </c>
      <c r="G119" s="324">
        <v>1490300</v>
      </c>
    </row>
    <row r="120" spans="1:7" x14ac:dyDescent="0.25">
      <c r="A120" s="369" t="s">
        <v>406</v>
      </c>
      <c r="B120" s="354" t="s">
        <v>21</v>
      </c>
      <c r="C120" s="353">
        <v>10</v>
      </c>
      <c r="D120" s="353">
        <v>0</v>
      </c>
      <c r="E120" s="352" t="s">
        <v>0</v>
      </c>
      <c r="F120" s="351">
        <v>29825100</v>
      </c>
      <c r="G120" s="324">
        <v>30869000</v>
      </c>
    </row>
    <row r="121" spans="1:7" x14ac:dyDescent="0.25">
      <c r="A121" s="369" t="s">
        <v>23</v>
      </c>
      <c r="B121" s="354" t="s">
        <v>21</v>
      </c>
      <c r="C121" s="353">
        <v>10</v>
      </c>
      <c r="D121" s="353">
        <v>2</v>
      </c>
      <c r="E121" s="352" t="s">
        <v>0</v>
      </c>
      <c r="F121" s="351">
        <v>29825100</v>
      </c>
      <c r="G121" s="324">
        <v>30869000</v>
      </c>
    </row>
    <row r="122" spans="1:7" ht="34.5" x14ac:dyDescent="0.25">
      <c r="A122" s="369" t="s">
        <v>592</v>
      </c>
      <c r="B122" s="354" t="s">
        <v>21</v>
      </c>
      <c r="C122" s="353">
        <v>10</v>
      </c>
      <c r="D122" s="353">
        <v>2</v>
      </c>
      <c r="E122" s="352">
        <v>600</v>
      </c>
      <c r="F122" s="351">
        <v>29825100</v>
      </c>
      <c r="G122" s="324">
        <v>30869000</v>
      </c>
    </row>
    <row r="123" spans="1:7" x14ac:dyDescent="0.25">
      <c r="A123" s="369" t="s">
        <v>513</v>
      </c>
      <c r="B123" s="354" t="s">
        <v>21</v>
      </c>
      <c r="C123" s="353">
        <v>10</v>
      </c>
      <c r="D123" s="353">
        <v>2</v>
      </c>
      <c r="E123" s="352">
        <v>610</v>
      </c>
      <c r="F123" s="351">
        <v>29825100</v>
      </c>
      <c r="G123" s="324">
        <v>30869000</v>
      </c>
    </row>
    <row r="124" spans="1:7" ht="34.5" x14ac:dyDescent="0.25">
      <c r="A124" s="368" t="s">
        <v>88</v>
      </c>
      <c r="B124" s="358" t="s">
        <v>87</v>
      </c>
      <c r="C124" s="357">
        <v>0</v>
      </c>
      <c r="D124" s="357">
        <v>0</v>
      </c>
      <c r="E124" s="356" t="s">
        <v>0</v>
      </c>
      <c r="F124" s="355">
        <v>5000</v>
      </c>
      <c r="G124" s="328">
        <v>5000</v>
      </c>
    </row>
    <row r="125" spans="1:7" x14ac:dyDescent="0.25">
      <c r="A125" s="369" t="s">
        <v>388</v>
      </c>
      <c r="B125" s="354" t="s">
        <v>87</v>
      </c>
      <c r="C125" s="353">
        <v>1</v>
      </c>
      <c r="D125" s="353">
        <v>0</v>
      </c>
      <c r="E125" s="352" t="s">
        <v>0</v>
      </c>
      <c r="F125" s="351">
        <v>5000</v>
      </c>
      <c r="G125" s="324">
        <v>5000</v>
      </c>
    </row>
    <row r="126" spans="1:7" ht="57" x14ac:dyDescent="0.25">
      <c r="A126" s="369" t="s">
        <v>92</v>
      </c>
      <c r="B126" s="354" t="s">
        <v>87</v>
      </c>
      <c r="C126" s="353">
        <v>1</v>
      </c>
      <c r="D126" s="353">
        <v>4</v>
      </c>
      <c r="E126" s="352" t="s">
        <v>0</v>
      </c>
      <c r="F126" s="351">
        <v>5000</v>
      </c>
      <c r="G126" s="324">
        <v>5000</v>
      </c>
    </row>
    <row r="127" spans="1:7" ht="68.25" x14ac:dyDescent="0.25">
      <c r="A127" s="369" t="s">
        <v>578</v>
      </c>
      <c r="B127" s="354" t="s">
        <v>87</v>
      </c>
      <c r="C127" s="353">
        <v>1</v>
      </c>
      <c r="D127" s="353">
        <v>4</v>
      </c>
      <c r="E127" s="352">
        <v>100</v>
      </c>
      <c r="F127" s="351">
        <v>3441</v>
      </c>
      <c r="G127" s="324">
        <v>3441</v>
      </c>
    </row>
    <row r="128" spans="1:7" ht="34.5" x14ac:dyDescent="0.25">
      <c r="A128" s="369" t="s">
        <v>478</v>
      </c>
      <c r="B128" s="354" t="s">
        <v>87</v>
      </c>
      <c r="C128" s="353">
        <v>1</v>
      </c>
      <c r="D128" s="353">
        <v>4</v>
      </c>
      <c r="E128" s="352">
        <v>120</v>
      </c>
      <c r="F128" s="351">
        <v>3441</v>
      </c>
      <c r="G128" s="324">
        <v>3441</v>
      </c>
    </row>
    <row r="129" spans="1:7" ht="34.5" x14ac:dyDescent="0.25">
      <c r="A129" s="369" t="s">
        <v>580</v>
      </c>
      <c r="B129" s="354" t="s">
        <v>87</v>
      </c>
      <c r="C129" s="353">
        <v>1</v>
      </c>
      <c r="D129" s="353">
        <v>4</v>
      </c>
      <c r="E129" s="352">
        <v>200</v>
      </c>
      <c r="F129" s="351">
        <v>259</v>
      </c>
      <c r="G129" s="324">
        <v>259</v>
      </c>
    </row>
    <row r="130" spans="1:7" ht="34.5" x14ac:dyDescent="0.25">
      <c r="A130" s="369" t="s">
        <v>479</v>
      </c>
      <c r="B130" s="354" t="s">
        <v>87</v>
      </c>
      <c r="C130" s="353">
        <v>1</v>
      </c>
      <c r="D130" s="353">
        <v>4</v>
      </c>
      <c r="E130" s="352">
        <v>240</v>
      </c>
      <c r="F130" s="351">
        <v>259</v>
      </c>
      <c r="G130" s="324">
        <v>259</v>
      </c>
    </row>
    <row r="131" spans="1:7" x14ac:dyDescent="0.25">
      <c r="A131" s="369" t="s">
        <v>584</v>
      </c>
      <c r="B131" s="354" t="s">
        <v>87</v>
      </c>
      <c r="C131" s="353">
        <v>1</v>
      </c>
      <c r="D131" s="353">
        <v>4</v>
      </c>
      <c r="E131" s="352">
        <v>500</v>
      </c>
      <c r="F131" s="351">
        <v>1300</v>
      </c>
      <c r="G131" s="324">
        <v>1300</v>
      </c>
    </row>
    <row r="132" spans="1:7" x14ac:dyDescent="0.25">
      <c r="A132" s="369" t="s">
        <v>69</v>
      </c>
      <c r="B132" s="354" t="s">
        <v>87</v>
      </c>
      <c r="C132" s="353">
        <v>1</v>
      </c>
      <c r="D132" s="353">
        <v>4</v>
      </c>
      <c r="E132" s="352">
        <v>530</v>
      </c>
      <c r="F132" s="351">
        <v>1300</v>
      </c>
      <c r="G132" s="324">
        <v>1300</v>
      </c>
    </row>
    <row r="133" spans="1:7" ht="57" x14ac:dyDescent="0.25">
      <c r="A133" s="368" t="s">
        <v>86</v>
      </c>
      <c r="B133" s="358" t="s">
        <v>85</v>
      </c>
      <c r="C133" s="357">
        <v>0</v>
      </c>
      <c r="D133" s="357">
        <v>0</v>
      </c>
      <c r="E133" s="356" t="s">
        <v>0</v>
      </c>
      <c r="F133" s="355">
        <v>174900</v>
      </c>
      <c r="G133" s="328">
        <v>176600</v>
      </c>
    </row>
    <row r="134" spans="1:7" x14ac:dyDescent="0.25">
      <c r="A134" s="369" t="s">
        <v>388</v>
      </c>
      <c r="B134" s="354" t="s">
        <v>85</v>
      </c>
      <c r="C134" s="353">
        <v>1</v>
      </c>
      <c r="D134" s="353">
        <v>0</v>
      </c>
      <c r="E134" s="352" t="s">
        <v>0</v>
      </c>
      <c r="F134" s="351">
        <v>174900</v>
      </c>
      <c r="G134" s="324">
        <v>176600</v>
      </c>
    </row>
    <row r="135" spans="1:7" ht="57" x14ac:dyDescent="0.25">
      <c r="A135" s="369" t="s">
        <v>92</v>
      </c>
      <c r="B135" s="354" t="s">
        <v>85</v>
      </c>
      <c r="C135" s="353">
        <v>1</v>
      </c>
      <c r="D135" s="353">
        <v>4</v>
      </c>
      <c r="E135" s="352" t="s">
        <v>0</v>
      </c>
      <c r="F135" s="351">
        <v>174900</v>
      </c>
      <c r="G135" s="324">
        <v>176600</v>
      </c>
    </row>
    <row r="136" spans="1:7" ht="68.25" x14ac:dyDescent="0.25">
      <c r="A136" s="369" t="s">
        <v>578</v>
      </c>
      <c r="B136" s="354" t="s">
        <v>85</v>
      </c>
      <c r="C136" s="353">
        <v>1</v>
      </c>
      <c r="D136" s="353">
        <v>4</v>
      </c>
      <c r="E136" s="352">
        <v>100</v>
      </c>
      <c r="F136" s="351">
        <v>140160</v>
      </c>
      <c r="G136" s="324">
        <v>140160</v>
      </c>
    </row>
    <row r="137" spans="1:7" ht="34.5" x14ac:dyDescent="0.25">
      <c r="A137" s="369" t="s">
        <v>478</v>
      </c>
      <c r="B137" s="354" t="s">
        <v>85</v>
      </c>
      <c r="C137" s="353">
        <v>1</v>
      </c>
      <c r="D137" s="353">
        <v>4</v>
      </c>
      <c r="E137" s="352">
        <v>120</v>
      </c>
      <c r="F137" s="351">
        <v>140160</v>
      </c>
      <c r="G137" s="324">
        <v>140160</v>
      </c>
    </row>
    <row r="138" spans="1:7" ht="34.5" x14ac:dyDescent="0.25">
      <c r="A138" s="369" t="s">
        <v>580</v>
      </c>
      <c r="B138" s="354" t="s">
        <v>85</v>
      </c>
      <c r="C138" s="353">
        <v>1</v>
      </c>
      <c r="D138" s="353">
        <v>4</v>
      </c>
      <c r="E138" s="352">
        <v>200</v>
      </c>
      <c r="F138" s="351">
        <v>34740</v>
      </c>
      <c r="G138" s="324">
        <v>36440</v>
      </c>
    </row>
    <row r="139" spans="1:7" ht="34.5" x14ac:dyDescent="0.25">
      <c r="A139" s="369" t="s">
        <v>479</v>
      </c>
      <c r="B139" s="354" t="s">
        <v>85</v>
      </c>
      <c r="C139" s="353">
        <v>1</v>
      </c>
      <c r="D139" s="353">
        <v>4</v>
      </c>
      <c r="E139" s="352">
        <v>240</v>
      </c>
      <c r="F139" s="351">
        <v>34740</v>
      </c>
      <c r="G139" s="324">
        <v>36440</v>
      </c>
    </row>
    <row r="140" spans="1:7" ht="23.25" x14ac:dyDescent="0.25">
      <c r="A140" s="368" t="s">
        <v>6</v>
      </c>
      <c r="B140" s="358" t="s">
        <v>5</v>
      </c>
      <c r="C140" s="357">
        <v>0</v>
      </c>
      <c r="D140" s="357">
        <v>0</v>
      </c>
      <c r="E140" s="356" t="s">
        <v>0</v>
      </c>
      <c r="F140" s="355">
        <v>22437500</v>
      </c>
      <c r="G140" s="328">
        <v>22156500</v>
      </c>
    </row>
    <row r="141" spans="1:7" ht="34.5" x14ac:dyDescent="0.25">
      <c r="A141" s="369" t="s">
        <v>408</v>
      </c>
      <c r="B141" s="354" t="s">
        <v>5</v>
      </c>
      <c r="C141" s="353">
        <v>14</v>
      </c>
      <c r="D141" s="353">
        <v>0</v>
      </c>
      <c r="E141" s="352" t="s">
        <v>0</v>
      </c>
      <c r="F141" s="351">
        <v>22437500</v>
      </c>
      <c r="G141" s="324">
        <v>22156500</v>
      </c>
    </row>
    <row r="142" spans="1:7" ht="34.5" x14ac:dyDescent="0.25">
      <c r="A142" s="369" t="s">
        <v>7</v>
      </c>
      <c r="B142" s="354" t="s">
        <v>5</v>
      </c>
      <c r="C142" s="353">
        <v>14</v>
      </c>
      <c r="D142" s="353">
        <v>1</v>
      </c>
      <c r="E142" s="352" t="s">
        <v>0</v>
      </c>
      <c r="F142" s="351">
        <v>22437500</v>
      </c>
      <c r="G142" s="324">
        <v>22156500</v>
      </c>
    </row>
    <row r="143" spans="1:7" x14ac:dyDescent="0.25">
      <c r="A143" s="369" t="s">
        <v>584</v>
      </c>
      <c r="B143" s="354" t="s">
        <v>5</v>
      </c>
      <c r="C143" s="353">
        <v>14</v>
      </c>
      <c r="D143" s="353">
        <v>1</v>
      </c>
      <c r="E143" s="352">
        <v>500</v>
      </c>
      <c r="F143" s="351">
        <v>22437500</v>
      </c>
      <c r="G143" s="324">
        <v>22156500</v>
      </c>
    </row>
    <row r="144" spans="1:7" x14ac:dyDescent="0.25">
      <c r="A144" s="369" t="s">
        <v>522</v>
      </c>
      <c r="B144" s="354" t="s">
        <v>5</v>
      </c>
      <c r="C144" s="353">
        <v>14</v>
      </c>
      <c r="D144" s="353">
        <v>1</v>
      </c>
      <c r="E144" s="352">
        <v>510</v>
      </c>
      <c r="F144" s="351">
        <v>22437500</v>
      </c>
      <c r="G144" s="324">
        <v>22156500</v>
      </c>
    </row>
    <row r="145" spans="1:7" ht="79.5" x14ac:dyDescent="0.25">
      <c r="A145" s="368" t="s">
        <v>84</v>
      </c>
      <c r="B145" s="358" t="s">
        <v>83</v>
      </c>
      <c r="C145" s="357">
        <v>0</v>
      </c>
      <c r="D145" s="357">
        <v>0</v>
      </c>
      <c r="E145" s="356" t="s">
        <v>0</v>
      </c>
      <c r="F145" s="355">
        <v>73600</v>
      </c>
      <c r="G145" s="328">
        <v>74300</v>
      </c>
    </row>
    <row r="146" spans="1:7" x14ac:dyDescent="0.25">
      <c r="A146" s="369" t="s">
        <v>388</v>
      </c>
      <c r="B146" s="354" t="s">
        <v>83</v>
      </c>
      <c r="C146" s="353">
        <v>1</v>
      </c>
      <c r="D146" s="353">
        <v>0</v>
      </c>
      <c r="E146" s="352" t="s">
        <v>0</v>
      </c>
      <c r="F146" s="351">
        <v>73600</v>
      </c>
      <c r="G146" s="324">
        <v>74300</v>
      </c>
    </row>
    <row r="147" spans="1:7" ht="57" x14ac:dyDescent="0.25">
      <c r="A147" s="369" t="s">
        <v>92</v>
      </c>
      <c r="B147" s="354" t="s">
        <v>83</v>
      </c>
      <c r="C147" s="353">
        <v>1</v>
      </c>
      <c r="D147" s="353">
        <v>4</v>
      </c>
      <c r="E147" s="352" t="s">
        <v>0</v>
      </c>
      <c r="F147" s="351">
        <v>73600</v>
      </c>
      <c r="G147" s="324">
        <v>74300</v>
      </c>
    </row>
    <row r="148" spans="1:7" ht="68.25" x14ac:dyDescent="0.25">
      <c r="A148" s="369" t="s">
        <v>578</v>
      </c>
      <c r="B148" s="354" t="s">
        <v>83</v>
      </c>
      <c r="C148" s="353">
        <v>1</v>
      </c>
      <c r="D148" s="353">
        <v>4</v>
      </c>
      <c r="E148" s="352">
        <v>100</v>
      </c>
      <c r="F148" s="351">
        <v>67444</v>
      </c>
      <c r="G148" s="324">
        <v>67964</v>
      </c>
    </row>
    <row r="149" spans="1:7" ht="34.5" x14ac:dyDescent="0.25">
      <c r="A149" s="369" t="s">
        <v>478</v>
      </c>
      <c r="B149" s="354" t="s">
        <v>83</v>
      </c>
      <c r="C149" s="353">
        <v>1</v>
      </c>
      <c r="D149" s="353">
        <v>4</v>
      </c>
      <c r="E149" s="352">
        <v>120</v>
      </c>
      <c r="F149" s="351">
        <v>67444</v>
      </c>
      <c r="G149" s="324">
        <v>67964</v>
      </c>
    </row>
    <row r="150" spans="1:7" ht="34.5" x14ac:dyDescent="0.25">
      <c r="A150" s="369" t="s">
        <v>580</v>
      </c>
      <c r="B150" s="354" t="s">
        <v>83</v>
      </c>
      <c r="C150" s="353">
        <v>1</v>
      </c>
      <c r="D150" s="353">
        <v>4</v>
      </c>
      <c r="E150" s="352">
        <v>200</v>
      </c>
      <c r="F150" s="351">
        <v>6156</v>
      </c>
      <c r="G150" s="324">
        <v>6336</v>
      </c>
    </row>
    <row r="151" spans="1:7" ht="34.5" x14ac:dyDescent="0.25">
      <c r="A151" s="369" t="s">
        <v>479</v>
      </c>
      <c r="B151" s="354" t="s">
        <v>83</v>
      </c>
      <c r="C151" s="353">
        <v>1</v>
      </c>
      <c r="D151" s="353">
        <v>4</v>
      </c>
      <c r="E151" s="352">
        <v>240</v>
      </c>
      <c r="F151" s="351">
        <v>6156</v>
      </c>
      <c r="G151" s="324">
        <v>6336</v>
      </c>
    </row>
    <row r="152" spans="1:7" ht="57" x14ac:dyDescent="0.25">
      <c r="A152" s="368" t="s">
        <v>17</v>
      </c>
      <c r="B152" s="358" t="s">
        <v>390</v>
      </c>
      <c r="C152" s="357">
        <v>0</v>
      </c>
      <c r="D152" s="357">
        <v>0</v>
      </c>
      <c r="E152" s="356" t="s">
        <v>0</v>
      </c>
      <c r="F152" s="355">
        <v>43787900</v>
      </c>
      <c r="G152" s="328">
        <v>44585200</v>
      </c>
    </row>
    <row r="153" spans="1:7" x14ac:dyDescent="0.25">
      <c r="A153" s="369" t="s">
        <v>388</v>
      </c>
      <c r="B153" s="354" t="s">
        <v>390</v>
      </c>
      <c r="C153" s="353">
        <v>1</v>
      </c>
      <c r="D153" s="353">
        <v>0</v>
      </c>
      <c r="E153" s="352" t="s">
        <v>0</v>
      </c>
      <c r="F153" s="351">
        <v>1100200</v>
      </c>
      <c r="G153" s="324">
        <v>1100200</v>
      </c>
    </row>
    <row r="154" spans="1:7" ht="57" x14ac:dyDescent="0.25">
      <c r="A154" s="369" t="s">
        <v>92</v>
      </c>
      <c r="B154" s="354" t="s">
        <v>390</v>
      </c>
      <c r="C154" s="353">
        <v>1</v>
      </c>
      <c r="D154" s="353">
        <v>4</v>
      </c>
      <c r="E154" s="352" t="s">
        <v>0</v>
      </c>
      <c r="F154" s="351">
        <v>1100200</v>
      </c>
      <c r="G154" s="324">
        <v>1100200</v>
      </c>
    </row>
    <row r="155" spans="1:7" ht="68.25" x14ac:dyDescent="0.25">
      <c r="A155" s="369" t="s">
        <v>578</v>
      </c>
      <c r="B155" s="354" t="s">
        <v>390</v>
      </c>
      <c r="C155" s="353">
        <v>1</v>
      </c>
      <c r="D155" s="353">
        <v>4</v>
      </c>
      <c r="E155" s="352">
        <v>100</v>
      </c>
      <c r="F155" s="351">
        <v>1100200</v>
      </c>
      <c r="G155" s="324">
        <v>1100200</v>
      </c>
    </row>
    <row r="156" spans="1:7" ht="34.5" x14ac:dyDescent="0.25">
      <c r="A156" s="369" t="s">
        <v>478</v>
      </c>
      <c r="B156" s="354" t="s">
        <v>390</v>
      </c>
      <c r="C156" s="353">
        <v>1</v>
      </c>
      <c r="D156" s="353">
        <v>4</v>
      </c>
      <c r="E156" s="352">
        <v>120</v>
      </c>
      <c r="F156" s="351">
        <v>1100200</v>
      </c>
      <c r="G156" s="324">
        <v>1100200</v>
      </c>
    </row>
    <row r="157" spans="1:7" x14ac:dyDescent="0.25">
      <c r="A157" s="369" t="s">
        <v>406</v>
      </c>
      <c r="B157" s="354" t="s">
        <v>390</v>
      </c>
      <c r="C157" s="353">
        <v>10</v>
      </c>
      <c r="D157" s="353">
        <v>0</v>
      </c>
      <c r="E157" s="352" t="s">
        <v>0</v>
      </c>
      <c r="F157" s="351">
        <v>42687700</v>
      </c>
      <c r="G157" s="324">
        <v>43485000</v>
      </c>
    </row>
    <row r="158" spans="1:7" x14ac:dyDescent="0.25">
      <c r="A158" s="369" t="s">
        <v>18</v>
      </c>
      <c r="B158" s="354" t="s">
        <v>390</v>
      </c>
      <c r="C158" s="353">
        <v>10</v>
      </c>
      <c r="D158" s="353">
        <v>4</v>
      </c>
      <c r="E158" s="352" t="s">
        <v>0</v>
      </c>
      <c r="F158" s="351">
        <v>42687700</v>
      </c>
      <c r="G158" s="324">
        <v>43485000</v>
      </c>
    </row>
    <row r="159" spans="1:7" ht="23.25" x14ac:dyDescent="0.25">
      <c r="A159" s="369" t="s">
        <v>594</v>
      </c>
      <c r="B159" s="354" t="s">
        <v>390</v>
      </c>
      <c r="C159" s="353">
        <v>10</v>
      </c>
      <c r="D159" s="353">
        <v>4</v>
      </c>
      <c r="E159" s="352">
        <v>300</v>
      </c>
      <c r="F159" s="351">
        <v>42687700</v>
      </c>
      <c r="G159" s="324">
        <v>43485000</v>
      </c>
    </row>
    <row r="160" spans="1:7" ht="34.5" x14ac:dyDescent="0.25">
      <c r="A160" s="369" t="s">
        <v>521</v>
      </c>
      <c r="B160" s="354" t="s">
        <v>390</v>
      </c>
      <c r="C160" s="353">
        <v>10</v>
      </c>
      <c r="D160" s="353">
        <v>4</v>
      </c>
      <c r="E160" s="352">
        <v>320</v>
      </c>
      <c r="F160" s="351">
        <v>42687700</v>
      </c>
      <c r="G160" s="324">
        <v>43485000</v>
      </c>
    </row>
    <row r="161" spans="1:7" ht="124.5" x14ac:dyDescent="0.25">
      <c r="A161" s="368" t="s">
        <v>14</v>
      </c>
      <c r="B161" s="358" t="s">
        <v>13</v>
      </c>
      <c r="C161" s="357">
        <v>0</v>
      </c>
      <c r="D161" s="357">
        <v>0</v>
      </c>
      <c r="E161" s="356" t="s">
        <v>0</v>
      </c>
      <c r="F161" s="355">
        <v>116000</v>
      </c>
      <c r="G161" s="328">
        <v>16000</v>
      </c>
    </row>
    <row r="162" spans="1:7" x14ac:dyDescent="0.25">
      <c r="A162" s="369" t="s">
        <v>406</v>
      </c>
      <c r="B162" s="354" t="s">
        <v>13</v>
      </c>
      <c r="C162" s="353">
        <v>10</v>
      </c>
      <c r="D162" s="353">
        <v>0</v>
      </c>
      <c r="E162" s="352" t="s">
        <v>0</v>
      </c>
      <c r="F162" s="351">
        <v>116000</v>
      </c>
      <c r="G162" s="324">
        <v>16000</v>
      </c>
    </row>
    <row r="163" spans="1:7" ht="23.25" x14ac:dyDescent="0.25">
      <c r="A163" s="369" t="s">
        <v>15</v>
      </c>
      <c r="B163" s="354" t="s">
        <v>13</v>
      </c>
      <c r="C163" s="353">
        <v>10</v>
      </c>
      <c r="D163" s="353">
        <v>6</v>
      </c>
      <c r="E163" s="352" t="s">
        <v>0</v>
      </c>
      <c r="F163" s="351">
        <v>116000</v>
      </c>
      <c r="G163" s="324">
        <v>16000</v>
      </c>
    </row>
    <row r="164" spans="1:7" ht="34.5" x14ac:dyDescent="0.25">
      <c r="A164" s="369" t="s">
        <v>580</v>
      </c>
      <c r="B164" s="354" t="s">
        <v>13</v>
      </c>
      <c r="C164" s="353">
        <v>10</v>
      </c>
      <c r="D164" s="353">
        <v>6</v>
      </c>
      <c r="E164" s="352">
        <v>200</v>
      </c>
      <c r="F164" s="351">
        <v>116000</v>
      </c>
      <c r="G164" s="324">
        <v>16000</v>
      </c>
    </row>
    <row r="165" spans="1:7" ht="34.5" x14ac:dyDescent="0.25">
      <c r="A165" s="369" t="s">
        <v>479</v>
      </c>
      <c r="B165" s="354" t="s">
        <v>13</v>
      </c>
      <c r="C165" s="353">
        <v>10</v>
      </c>
      <c r="D165" s="353">
        <v>6</v>
      </c>
      <c r="E165" s="352">
        <v>240</v>
      </c>
      <c r="F165" s="351">
        <v>116000</v>
      </c>
      <c r="G165" s="324">
        <v>16000</v>
      </c>
    </row>
    <row r="166" spans="1:7" ht="90.75" x14ac:dyDescent="0.25">
      <c r="A166" s="368" t="s">
        <v>36</v>
      </c>
      <c r="B166" s="358" t="s">
        <v>404</v>
      </c>
      <c r="C166" s="357">
        <v>0</v>
      </c>
      <c r="D166" s="357">
        <v>0</v>
      </c>
      <c r="E166" s="356" t="s">
        <v>0</v>
      </c>
      <c r="F166" s="355">
        <v>1825600</v>
      </c>
      <c r="G166" s="328">
        <v>1825600</v>
      </c>
    </row>
    <row r="167" spans="1:7" x14ac:dyDescent="0.25">
      <c r="A167" s="369" t="s">
        <v>397</v>
      </c>
      <c r="B167" s="354" t="s">
        <v>404</v>
      </c>
      <c r="C167" s="353">
        <v>7</v>
      </c>
      <c r="D167" s="353">
        <v>0</v>
      </c>
      <c r="E167" s="352" t="s">
        <v>0</v>
      </c>
      <c r="F167" s="351">
        <v>1825600</v>
      </c>
      <c r="G167" s="324">
        <v>1825600</v>
      </c>
    </row>
    <row r="168" spans="1:7" x14ac:dyDescent="0.25">
      <c r="A168" s="369" t="s">
        <v>400</v>
      </c>
      <c r="B168" s="354" t="s">
        <v>404</v>
      </c>
      <c r="C168" s="353">
        <v>7</v>
      </c>
      <c r="D168" s="353">
        <v>7</v>
      </c>
      <c r="E168" s="352" t="s">
        <v>0</v>
      </c>
      <c r="F168" s="351">
        <v>1825600</v>
      </c>
      <c r="G168" s="324">
        <v>1825600</v>
      </c>
    </row>
    <row r="169" spans="1:7" ht="34.5" x14ac:dyDescent="0.25">
      <c r="A169" s="369" t="s">
        <v>580</v>
      </c>
      <c r="B169" s="354" t="s">
        <v>404</v>
      </c>
      <c r="C169" s="353">
        <v>7</v>
      </c>
      <c r="D169" s="353">
        <v>7</v>
      </c>
      <c r="E169" s="352">
        <v>200</v>
      </c>
      <c r="F169" s="351">
        <v>1825600</v>
      </c>
      <c r="G169" s="324">
        <v>1825600</v>
      </c>
    </row>
    <row r="170" spans="1:7" ht="34.5" x14ac:dyDescent="0.25">
      <c r="A170" s="369" t="s">
        <v>479</v>
      </c>
      <c r="B170" s="354" t="s">
        <v>404</v>
      </c>
      <c r="C170" s="353">
        <v>7</v>
      </c>
      <c r="D170" s="353">
        <v>7</v>
      </c>
      <c r="E170" s="352">
        <v>240</v>
      </c>
      <c r="F170" s="351">
        <v>1825600</v>
      </c>
      <c r="G170" s="324">
        <v>1825600</v>
      </c>
    </row>
    <row r="171" spans="1:7" ht="57" x14ac:dyDescent="0.25">
      <c r="A171" s="368" t="s">
        <v>65</v>
      </c>
      <c r="B171" s="358" t="s">
        <v>64</v>
      </c>
      <c r="C171" s="357">
        <v>0</v>
      </c>
      <c r="D171" s="357">
        <v>0</v>
      </c>
      <c r="E171" s="356" t="s">
        <v>0</v>
      </c>
      <c r="F171" s="355">
        <v>150000</v>
      </c>
      <c r="G171" s="328">
        <v>150000</v>
      </c>
    </row>
    <row r="172" spans="1:7" ht="23.25" x14ac:dyDescent="0.25">
      <c r="A172" s="369" t="s">
        <v>391</v>
      </c>
      <c r="B172" s="354" t="s">
        <v>64</v>
      </c>
      <c r="C172" s="353">
        <v>3</v>
      </c>
      <c r="D172" s="353">
        <v>0</v>
      </c>
      <c r="E172" s="352" t="s">
        <v>0</v>
      </c>
      <c r="F172" s="351">
        <v>150000</v>
      </c>
      <c r="G172" s="324">
        <v>150000</v>
      </c>
    </row>
    <row r="173" spans="1:7" ht="45.75" x14ac:dyDescent="0.25">
      <c r="A173" s="369" t="s">
        <v>68</v>
      </c>
      <c r="B173" s="354" t="s">
        <v>64</v>
      </c>
      <c r="C173" s="353">
        <v>3</v>
      </c>
      <c r="D173" s="353">
        <v>9</v>
      </c>
      <c r="E173" s="352" t="s">
        <v>0</v>
      </c>
      <c r="F173" s="351">
        <v>150000</v>
      </c>
      <c r="G173" s="324">
        <v>150000</v>
      </c>
    </row>
    <row r="174" spans="1:7" ht="34.5" x14ac:dyDescent="0.25">
      <c r="A174" s="369" t="s">
        <v>580</v>
      </c>
      <c r="B174" s="354" t="s">
        <v>64</v>
      </c>
      <c r="C174" s="353">
        <v>3</v>
      </c>
      <c r="D174" s="353">
        <v>9</v>
      </c>
      <c r="E174" s="352">
        <v>200</v>
      </c>
      <c r="F174" s="351">
        <v>150000</v>
      </c>
      <c r="G174" s="324">
        <v>150000</v>
      </c>
    </row>
    <row r="175" spans="1:7" ht="34.5" x14ac:dyDescent="0.25">
      <c r="A175" s="369" t="s">
        <v>479</v>
      </c>
      <c r="B175" s="354" t="s">
        <v>64</v>
      </c>
      <c r="C175" s="353">
        <v>3</v>
      </c>
      <c r="D175" s="353">
        <v>9</v>
      </c>
      <c r="E175" s="352">
        <v>240</v>
      </c>
      <c r="F175" s="351">
        <v>150000</v>
      </c>
      <c r="G175" s="324">
        <v>150000</v>
      </c>
    </row>
    <row r="176" spans="1:7" ht="23.25" x14ac:dyDescent="0.25">
      <c r="A176" s="368" t="s">
        <v>499</v>
      </c>
      <c r="B176" s="358" t="s">
        <v>500</v>
      </c>
      <c r="C176" s="357">
        <v>0</v>
      </c>
      <c r="D176" s="357">
        <v>0</v>
      </c>
      <c r="E176" s="356" t="s">
        <v>0</v>
      </c>
      <c r="F176" s="355">
        <v>2967000</v>
      </c>
      <c r="G176" s="328">
        <v>2967000</v>
      </c>
    </row>
    <row r="177" spans="1:7" ht="23.25" x14ac:dyDescent="0.25">
      <c r="A177" s="369" t="s">
        <v>393</v>
      </c>
      <c r="B177" s="354" t="s">
        <v>500</v>
      </c>
      <c r="C177" s="353">
        <v>5</v>
      </c>
      <c r="D177" s="353">
        <v>0</v>
      </c>
      <c r="E177" s="352" t="s">
        <v>0</v>
      </c>
      <c r="F177" s="351">
        <v>2967000</v>
      </c>
      <c r="G177" s="324">
        <v>2967000</v>
      </c>
    </row>
    <row r="178" spans="1:7" x14ac:dyDescent="0.25">
      <c r="A178" s="369" t="s">
        <v>394</v>
      </c>
      <c r="B178" s="354" t="s">
        <v>500</v>
      </c>
      <c r="C178" s="353">
        <v>5</v>
      </c>
      <c r="D178" s="353">
        <v>2</v>
      </c>
      <c r="E178" s="352" t="s">
        <v>0</v>
      </c>
      <c r="F178" s="351">
        <v>2967000</v>
      </c>
      <c r="G178" s="324">
        <v>2967000</v>
      </c>
    </row>
    <row r="179" spans="1:7" x14ac:dyDescent="0.25">
      <c r="A179" s="369" t="s">
        <v>582</v>
      </c>
      <c r="B179" s="354" t="s">
        <v>500</v>
      </c>
      <c r="C179" s="353">
        <v>5</v>
      </c>
      <c r="D179" s="353">
        <v>2</v>
      </c>
      <c r="E179" s="352">
        <v>800</v>
      </c>
      <c r="F179" s="351">
        <v>2967000</v>
      </c>
      <c r="G179" s="324">
        <v>2967000</v>
      </c>
    </row>
    <row r="180" spans="1:7" ht="57" x14ac:dyDescent="0.25">
      <c r="A180" s="369" t="s">
        <v>484</v>
      </c>
      <c r="B180" s="354" t="s">
        <v>500</v>
      </c>
      <c r="C180" s="353">
        <v>5</v>
      </c>
      <c r="D180" s="353">
        <v>2</v>
      </c>
      <c r="E180" s="352">
        <v>810</v>
      </c>
      <c r="F180" s="351">
        <v>2967000</v>
      </c>
      <c r="G180" s="324">
        <v>2967000</v>
      </c>
    </row>
    <row r="181" spans="1:7" ht="90.75" x14ac:dyDescent="0.25">
      <c r="A181" s="368" t="s">
        <v>486</v>
      </c>
      <c r="B181" s="358" t="s">
        <v>487</v>
      </c>
      <c r="C181" s="357">
        <v>0</v>
      </c>
      <c r="D181" s="357">
        <v>0</v>
      </c>
      <c r="E181" s="356" t="s">
        <v>0</v>
      </c>
      <c r="F181" s="355">
        <v>0</v>
      </c>
      <c r="G181" s="328">
        <v>7360000</v>
      </c>
    </row>
    <row r="182" spans="1:7" x14ac:dyDescent="0.25">
      <c r="A182" s="369" t="s">
        <v>392</v>
      </c>
      <c r="B182" s="354" t="s">
        <v>487</v>
      </c>
      <c r="C182" s="353">
        <v>4</v>
      </c>
      <c r="D182" s="353">
        <v>0</v>
      </c>
      <c r="E182" s="352" t="s">
        <v>0</v>
      </c>
      <c r="F182" s="351">
        <v>0</v>
      </c>
      <c r="G182" s="324">
        <v>7360000</v>
      </c>
    </row>
    <row r="183" spans="1:7" x14ac:dyDescent="0.25">
      <c r="A183" s="369" t="s">
        <v>485</v>
      </c>
      <c r="B183" s="354" t="s">
        <v>487</v>
      </c>
      <c r="C183" s="353">
        <v>4</v>
      </c>
      <c r="D183" s="353">
        <v>10</v>
      </c>
      <c r="E183" s="352" t="s">
        <v>0</v>
      </c>
      <c r="F183" s="351">
        <v>0</v>
      </c>
      <c r="G183" s="324">
        <v>7360000</v>
      </c>
    </row>
    <row r="184" spans="1:7" ht="34.5" x14ac:dyDescent="0.25">
      <c r="A184" s="369" t="s">
        <v>590</v>
      </c>
      <c r="B184" s="354" t="s">
        <v>487</v>
      </c>
      <c r="C184" s="353">
        <v>4</v>
      </c>
      <c r="D184" s="353">
        <v>10</v>
      </c>
      <c r="E184" s="352">
        <v>400</v>
      </c>
      <c r="F184" s="351">
        <v>0</v>
      </c>
      <c r="G184" s="324">
        <v>7360000</v>
      </c>
    </row>
    <row r="185" spans="1:7" x14ac:dyDescent="0.25">
      <c r="A185" s="369" t="s">
        <v>488</v>
      </c>
      <c r="B185" s="354" t="s">
        <v>487</v>
      </c>
      <c r="C185" s="353">
        <v>4</v>
      </c>
      <c r="D185" s="353">
        <v>10</v>
      </c>
      <c r="E185" s="352">
        <v>410</v>
      </c>
      <c r="F185" s="351">
        <v>0</v>
      </c>
      <c r="G185" s="324">
        <v>7360000</v>
      </c>
    </row>
    <row r="186" spans="1:7" ht="113.25" x14ac:dyDescent="0.25">
      <c r="A186" s="368" t="s">
        <v>446</v>
      </c>
      <c r="B186" s="358" t="s">
        <v>447</v>
      </c>
      <c r="C186" s="357">
        <v>0</v>
      </c>
      <c r="D186" s="357">
        <v>0</v>
      </c>
      <c r="E186" s="356" t="s">
        <v>0</v>
      </c>
      <c r="F186" s="355">
        <v>313000</v>
      </c>
      <c r="G186" s="328">
        <v>313000</v>
      </c>
    </row>
    <row r="187" spans="1:7" x14ac:dyDescent="0.25">
      <c r="A187" s="369" t="s">
        <v>388</v>
      </c>
      <c r="B187" s="354" t="s">
        <v>447</v>
      </c>
      <c r="C187" s="353">
        <v>1</v>
      </c>
      <c r="D187" s="353">
        <v>0</v>
      </c>
      <c r="E187" s="352" t="s">
        <v>0</v>
      </c>
      <c r="F187" s="351">
        <v>313000</v>
      </c>
      <c r="G187" s="324">
        <v>313000</v>
      </c>
    </row>
    <row r="188" spans="1:7" x14ac:dyDescent="0.25">
      <c r="A188" s="369" t="s">
        <v>74</v>
      </c>
      <c r="B188" s="354" t="s">
        <v>447</v>
      </c>
      <c r="C188" s="353">
        <v>1</v>
      </c>
      <c r="D188" s="353">
        <v>13</v>
      </c>
      <c r="E188" s="352" t="s">
        <v>0</v>
      </c>
      <c r="F188" s="351">
        <v>313000</v>
      </c>
      <c r="G188" s="324">
        <v>313000</v>
      </c>
    </row>
    <row r="189" spans="1:7" ht="34.5" x14ac:dyDescent="0.25">
      <c r="A189" s="369" t="s">
        <v>580</v>
      </c>
      <c r="B189" s="354" t="s">
        <v>447</v>
      </c>
      <c r="C189" s="353">
        <v>1</v>
      </c>
      <c r="D189" s="353">
        <v>13</v>
      </c>
      <c r="E189" s="352">
        <v>200</v>
      </c>
      <c r="F189" s="351">
        <v>313000</v>
      </c>
      <c r="G189" s="324">
        <v>313000</v>
      </c>
    </row>
    <row r="190" spans="1:7" ht="34.5" x14ac:dyDescent="0.25">
      <c r="A190" s="369" t="s">
        <v>479</v>
      </c>
      <c r="B190" s="354" t="s">
        <v>447</v>
      </c>
      <c r="C190" s="353">
        <v>1</v>
      </c>
      <c r="D190" s="353">
        <v>13</v>
      </c>
      <c r="E190" s="352">
        <v>240</v>
      </c>
      <c r="F190" s="351">
        <v>313000</v>
      </c>
      <c r="G190" s="324">
        <v>313000</v>
      </c>
    </row>
    <row r="191" spans="1:7" ht="124.5" x14ac:dyDescent="0.25">
      <c r="A191" s="368" t="s">
        <v>528</v>
      </c>
      <c r="B191" s="358" t="s">
        <v>529</v>
      </c>
      <c r="C191" s="357">
        <v>0</v>
      </c>
      <c r="D191" s="357">
        <v>0</v>
      </c>
      <c r="E191" s="356" t="s">
        <v>0</v>
      </c>
      <c r="F191" s="355">
        <v>100000</v>
      </c>
      <c r="G191" s="328">
        <v>0</v>
      </c>
    </row>
    <row r="192" spans="1:7" x14ac:dyDescent="0.25">
      <c r="A192" s="369" t="s">
        <v>526</v>
      </c>
      <c r="B192" s="354" t="s">
        <v>529</v>
      </c>
      <c r="C192" s="353">
        <v>11</v>
      </c>
      <c r="D192" s="353">
        <v>0</v>
      </c>
      <c r="E192" s="352" t="s">
        <v>0</v>
      </c>
      <c r="F192" s="351">
        <v>100000</v>
      </c>
      <c r="G192" s="324">
        <v>0</v>
      </c>
    </row>
    <row r="193" spans="1:7" x14ac:dyDescent="0.25">
      <c r="A193" s="369" t="s">
        <v>527</v>
      </c>
      <c r="B193" s="354" t="s">
        <v>529</v>
      </c>
      <c r="C193" s="353">
        <v>11</v>
      </c>
      <c r="D193" s="353">
        <v>2</v>
      </c>
      <c r="E193" s="352" t="s">
        <v>0</v>
      </c>
      <c r="F193" s="351">
        <v>100000</v>
      </c>
      <c r="G193" s="324">
        <v>0</v>
      </c>
    </row>
    <row r="194" spans="1:7" ht="34.5" x14ac:dyDescent="0.25">
      <c r="A194" s="369" t="s">
        <v>580</v>
      </c>
      <c r="B194" s="354" t="s">
        <v>529</v>
      </c>
      <c r="C194" s="353">
        <v>11</v>
      </c>
      <c r="D194" s="353">
        <v>2</v>
      </c>
      <c r="E194" s="352">
        <v>200</v>
      </c>
      <c r="F194" s="351">
        <v>100000</v>
      </c>
      <c r="G194" s="324">
        <v>0</v>
      </c>
    </row>
    <row r="195" spans="1:7" ht="34.5" x14ac:dyDescent="0.25">
      <c r="A195" s="369" t="s">
        <v>479</v>
      </c>
      <c r="B195" s="354" t="s">
        <v>529</v>
      </c>
      <c r="C195" s="353">
        <v>11</v>
      </c>
      <c r="D195" s="353">
        <v>2</v>
      </c>
      <c r="E195" s="352">
        <v>240</v>
      </c>
      <c r="F195" s="351">
        <v>100000</v>
      </c>
      <c r="G195" s="324">
        <v>0</v>
      </c>
    </row>
    <row r="196" spans="1:7" ht="79.5" x14ac:dyDescent="0.25">
      <c r="A196" s="368" t="s">
        <v>368</v>
      </c>
      <c r="B196" s="358" t="s">
        <v>56</v>
      </c>
      <c r="C196" s="357">
        <v>0</v>
      </c>
      <c r="D196" s="357">
        <v>0</v>
      </c>
      <c r="E196" s="356" t="s">
        <v>0</v>
      </c>
      <c r="F196" s="355">
        <v>604200</v>
      </c>
      <c r="G196" s="328">
        <v>604200</v>
      </c>
    </row>
    <row r="197" spans="1:7" x14ac:dyDescent="0.25">
      <c r="A197" s="369" t="s">
        <v>392</v>
      </c>
      <c r="B197" s="354" t="s">
        <v>56</v>
      </c>
      <c r="C197" s="353">
        <v>4</v>
      </c>
      <c r="D197" s="353">
        <v>0</v>
      </c>
      <c r="E197" s="352" t="s">
        <v>0</v>
      </c>
      <c r="F197" s="351">
        <v>604200</v>
      </c>
      <c r="G197" s="324">
        <v>604200</v>
      </c>
    </row>
    <row r="198" spans="1:7" ht="23.25" x14ac:dyDescent="0.25">
      <c r="A198" s="369" t="s">
        <v>57</v>
      </c>
      <c r="B198" s="354" t="s">
        <v>56</v>
      </c>
      <c r="C198" s="353">
        <v>4</v>
      </c>
      <c r="D198" s="353">
        <v>12</v>
      </c>
      <c r="E198" s="352" t="s">
        <v>0</v>
      </c>
      <c r="F198" s="351">
        <v>604200</v>
      </c>
      <c r="G198" s="324">
        <v>604200</v>
      </c>
    </row>
    <row r="199" spans="1:7" x14ac:dyDescent="0.25">
      <c r="A199" s="369" t="s">
        <v>582</v>
      </c>
      <c r="B199" s="354" t="s">
        <v>56</v>
      </c>
      <c r="C199" s="353">
        <v>4</v>
      </c>
      <c r="D199" s="353">
        <v>12</v>
      </c>
      <c r="E199" s="352">
        <v>800</v>
      </c>
      <c r="F199" s="351">
        <v>604200</v>
      </c>
      <c r="G199" s="324">
        <v>604200</v>
      </c>
    </row>
    <row r="200" spans="1:7" ht="57" x14ac:dyDescent="0.25">
      <c r="A200" s="369" t="s">
        <v>484</v>
      </c>
      <c r="B200" s="354" t="s">
        <v>56</v>
      </c>
      <c r="C200" s="353">
        <v>4</v>
      </c>
      <c r="D200" s="353">
        <v>12</v>
      </c>
      <c r="E200" s="352">
        <v>810</v>
      </c>
      <c r="F200" s="351">
        <v>604200</v>
      </c>
      <c r="G200" s="324">
        <v>604200</v>
      </c>
    </row>
    <row r="201" spans="1:7" ht="79.5" x14ac:dyDescent="0.25">
      <c r="A201" s="368" t="s">
        <v>531</v>
      </c>
      <c r="B201" s="358" t="s">
        <v>532</v>
      </c>
      <c r="C201" s="357">
        <v>0</v>
      </c>
      <c r="D201" s="357">
        <v>0</v>
      </c>
      <c r="E201" s="356" t="s">
        <v>0</v>
      </c>
      <c r="F201" s="355">
        <v>400000</v>
      </c>
      <c r="G201" s="328">
        <v>0</v>
      </c>
    </row>
    <row r="202" spans="1:7" x14ac:dyDescent="0.25">
      <c r="A202" s="369" t="s">
        <v>526</v>
      </c>
      <c r="B202" s="354" t="s">
        <v>532</v>
      </c>
      <c r="C202" s="353">
        <v>11</v>
      </c>
      <c r="D202" s="353">
        <v>0</v>
      </c>
      <c r="E202" s="352" t="s">
        <v>0</v>
      </c>
      <c r="F202" s="351">
        <v>400000</v>
      </c>
      <c r="G202" s="324">
        <v>0</v>
      </c>
    </row>
    <row r="203" spans="1:7" ht="23.25" x14ac:dyDescent="0.25">
      <c r="A203" s="369" t="s">
        <v>530</v>
      </c>
      <c r="B203" s="354" t="s">
        <v>532</v>
      </c>
      <c r="C203" s="353">
        <v>11</v>
      </c>
      <c r="D203" s="353">
        <v>5</v>
      </c>
      <c r="E203" s="352" t="s">
        <v>0</v>
      </c>
      <c r="F203" s="351">
        <v>400000</v>
      </c>
      <c r="G203" s="324">
        <v>0</v>
      </c>
    </row>
    <row r="204" spans="1:7" ht="34.5" x14ac:dyDescent="0.25">
      <c r="A204" s="369" t="s">
        <v>580</v>
      </c>
      <c r="B204" s="354" t="s">
        <v>532</v>
      </c>
      <c r="C204" s="353">
        <v>11</v>
      </c>
      <c r="D204" s="353">
        <v>5</v>
      </c>
      <c r="E204" s="352">
        <v>200</v>
      </c>
      <c r="F204" s="351">
        <v>400000</v>
      </c>
      <c r="G204" s="324">
        <v>0</v>
      </c>
    </row>
    <row r="205" spans="1:7" ht="34.5" x14ac:dyDescent="0.25">
      <c r="A205" s="369" t="s">
        <v>479</v>
      </c>
      <c r="B205" s="354" t="s">
        <v>532</v>
      </c>
      <c r="C205" s="353">
        <v>11</v>
      </c>
      <c r="D205" s="353">
        <v>5</v>
      </c>
      <c r="E205" s="352">
        <v>240</v>
      </c>
      <c r="F205" s="351">
        <v>400000</v>
      </c>
      <c r="G205" s="324">
        <v>0</v>
      </c>
    </row>
    <row r="206" spans="1:7" ht="68.25" x14ac:dyDescent="0.25">
      <c r="A206" s="368" t="s">
        <v>59</v>
      </c>
      <c r="B206" s="358" t="s">
        <v>58</v>
      </c>
      <c r="C206" s="357">
        <v>0</v>
      </c>
      <c r="D206" s="357">
        <v>0</v>
      </c>
      <c r="E206" s="356" t="s">
        <v>0</v>
      </c>
      <c r="F206" s="355">
        <v>17992100</v>
      </c>
      <c r="G206" s="328">
        <v>17992100</v>
      </c>
    </row>
    <row r="207" spans="1:7" x14ac:dyDescent="0.25">
      <c r="A207" s="369" t="s">
        <v>392</v>
      </c>
      <c r="B207" s="354" t="s">
        <v>58</v>
      </c>
      <c r="C207" s="353">
        <v>4</v>
      </c>
      <c r="D207" s="353">
        <v>0</v>
      </c>
      <c r="E207" s="352" t="s">
        <v>0</v>
      </c>
      <c r="F207" s="351">
        <v>17992100</v>
      </c>
      <c r="G207" s="324">
        <v>17992100</v>
      </c>
    </row>
    <row r="208" spans="1:7" x14ac:dyDescent="0.25">
      <c r="A208" s="369" t="s">
        <v>60</v>
      </c>
      <c r="B208" s="354" t="s">
        <v>58</v>
      </c>
      <c r="C208" s="353">
        <v>4</v>
      </c>
      <c r="D208" s="353">
        <v>9</v>
      </c>
      <c r="E208" s="352" t="s">
        <v>0</v>
      </c>
      <c r="F208" s="351">
        <v>17992100</v>
      </c>
      <c r="G208" s="324">
        <v>17992100</v>
      </c>
    </row>
    <row r="209" spans="1:7" ht="34.5" x14ac:dyDescent="0.25">
      <c r="A209" s="369" t="s">
        <v>580</v>
      </c>
      <c r="B209" s="354" t="s">
        <v>58</v>
      </c>
      <c r="C209" s="353">
        <v>4</v>
      </c>
      <c r="D209" s="353">
        <v>9</v>
      </c>
      <c r="E209" s="352">
        <v>200</v>
      </c>
      <c r="F209" s="351">
        <v>17992100</v>
      </c>
      <c r="G209" s="324">
        <v>17992100</v>
      </c>
    </row>
    <row r="210" spans="1:7" ht="34.5" x14ac:dyDescent="0.25">
      <c r="A210" s="369" t="s">
        <v>479</v>
      </c>
      <c r="B210" s="354" t="s">
        <v>58</v>
      </c>
      <c r="C210" s="353">
        <v>4</v>
      </c>
      <c r="D210" s="353">
        <v>9</v>
      </c>
      <c r="E210" s="352">
        <v>240</v>
      </c>
      <c r="F210" s="351">
        <v>17992100</v>
      </c>
      <c r="G210" s="324">
        <v>17992100</v>
      </c>
    </row>
    <row r="211" spans="1:7" ht="45.75" x14ac:dyDescent="0.25">
      <c r="A211" s="368" t="s">
        <v>364</v>
      </c>
      <c r="B211" s="358" t="s">
        <v>398</v>
      </c>
      <c r="C211" s="357">
        <v>0</v>
      </c>
      <c r="D211" s="357">
        <v>0</v>
      </c>
      <c r="E211" s="356" t="s">
        <v>0</v>
      </c>
      <c r="F211" s="355">
        <v>9487700</v>
      </c>
      <c r="G211" s="328">
        <v>9487700</v>
      </c>
    </row>
    <row r="212" spans="1:7" x14ac:dyDescent="0.25">
      <c r="A212" s="369" t="s">
        <v>397</v>
      </c>
      <c r="B212" s="354" t="s">
        <v>398</v>
      </c>
      <c r="C212" s="353">
        <v>7</v>
      </c>
      <c r="D212" s="353">
        <v>0</v>
      </c>
      <c r="E212" s="352" t="s">
        <v>0</v>
      </c>
      <c r="F212" s="351">
        <v>9487700</v>
      </c>
      <c r="G212" s="324">
        <v>9487700</v>
      </c>
    </row>
    <row r="213" spans="1:7" x14ac:dyDescent="0.25">
      <c r="A213" s="369" t="s">
        <v>51</v>
      </c>
      <c r="B213" s="354" t="s">
        <v>398</v>
      </c>
      <c r="C213" s="353">
        <v>7</v>
      </c>
      <c r="D213" s="353">
        <v>1</v>
      </c>
      <c r="E213" s="352" t="s">
        <v>0</v>
      </c>
      <c r="F213" s="351">
        <v>88591.4</v>
      </c>
      <c r="G213" s="324">
        <v>88591.4</v>
      </c>
    </row>
    <row r="214" spans="1:7" ht="34.5" x14ac:dyDescent="0.25">
      <c r="A214" s="369" t="s">
        <v>580</v>
      </c>
      <c r="B214" s="354" t="s">
        <v>398</v>
      </c>
      <c r="C214" s="353">
        <v>7</v>
      </c>
      <c r="D214" s="353">
        <v>1</v>
      </c>
      <c r="E214" s="352">
        <v>200</v>
      </c>
      <c r="F214" s="351">
        <v>88591.4</v>
      </c>
      <c r="G214" s="324">
        <v>88591.4</v>
      </c>
    </row>
    <row r="215" spans="1:7" ht="34.5" x14ac:dyDescent="0.25">
      <c r="A215" s="369" t="s">
        <v>479</v>
      </c>
      <c r="B215" s="354" t="s">
        <v>398</v>
      </c>
      <c r="C215" s="353">
        <v>7</v>
      </c>
      <c r="D215" s="353">
        <v>1</v>
      </c>
      <c r="E215" s="352">
        <v>240</v>
      </c>
      <c r="F215" s="351">
        <v>88591.4</v>
      </c>
      <c r="G215" s="324">
        <v>88591.4</v>
      </c>
    </row>
    <row r="216" spans="1:7" x14ac:dyDescent="0.25">
      <c r="A216" s="369" t="s">
        <v>45</v>
      </c>
      <c r="B216" s="354" t="s">
        <v>398</v>
      </c>
      <c r="C216" s="353">
        <v>7</v>
      </c>
      <c r="D216" s="353">
        <v>2</v>
      </c>
      <c r="E216" s="352" t="s">
        <v>0</v>
      </c>
      <c r="F216" s="351">
        <v>9399108.5999999996</v>
      </c>
      <c r="G216" s="324">
        <v>9399108.5999999996</v>
      </c>
    </row>
    <row r="217" spans="1:7" ht="34.5" x14ac:dyDescent="0.25">
      <c r="A217" s="369" t="s">
        <v>580</v>
      </c>
      <c r="B217" s="354" t="s">
        <v>398</v>
      </c>
      <c r="C217" s="353">
        <v>7</v>
      </c>
      <c r="D217" s="353">
        <v>2</v>
      </c>
      <c r="E217" s="352">
        <v>200</v>
      </c>
      <c r="F217" s="351">
        <v>9399108.5999999996</v>
      </c>
      <c r="G217" s="324">
        <v>9399108.5999999996</v>
      </c>
    </row>
    <row r="218" spans="1:7" ht="34.5" x14ac:dyDescent="0.25">
      <c r="A218" s="369" t="s">
        <v>479</v>
      </c>
      <c r="B218" s="354" t="s">
        <v>398</v>
      </c>
      <c r="C218" s="353">
        <v>7</v>
      </c>
      <c r="D218" s="353">
        <v>2</v>
      </c>
      <c r="E218" s="352">
        <v>240</v>
      </c>
      <c r="F218" s="351">
        <v>9399108.5999999996</v>
      </c>
      <c r="G218" s="324">
        <v>9399108.5999999996</v>
      </c>
    </row>
    <row r="219" spans="1:7" ht="79.5" x14ac:dyDescent="0.25">
      <c r="A219" s="368" t="s">
        <v>432</v>
      </c>
      <c r="B219" s="358" t="s">
        <v>433</v>
      </c>
      <c r="C219" s="357">
        <v>0</v>
      </c>
      <c r="D219" s="357">
        <v>0</v>
      </c>
      <c r="E219" s="356" t="s">
        <v>0</v>
      </c>
      <c r="F219" s="355">
        <v>700000</v>
      </c>
      <c r="G219" s="328">
        <v>700000</v>
      </c>
    </row>
    <row r="220" spans="1:7" x14ac:dyDescent="0.25">
      <c r="A220" s="369" t="s">
        <v>397</v>
      </c>
      <c r="B220" s="354" t="s">
        <v>433</v>
      </c>
      <c r="C220" s="353">
        <v>7</v>
      </c>
      <c r="D220" s="353">
        <v>0</v>
      </c>
      <c r="E220" s="352" t="s">
        <v>0</v>
      </c>
      <c r="F220" s="351">
        <v>700000</v>
      </c>
      <c r="G220" s="324">
        <v>700000</v>
      </c>
    </row>
    <row r="221" spans="1:7" x14ac:dyDescent="0.25">
      <c r="A221" s="369" t="s">
        <v>33</v>
      </c>
      <c r="B221" s="354" t="s">
        <v>433</v>
      </c>
      <c r="C221" s="353">
        <v>7</v>
      </c>
      <c r="D221" s="353">
        <v>9</v>
      </c>
      <c r="E221" s="352" t="s">
        <v>0</v>
      </c>
      <c r="F221" s="351">
        <v>700000</v>
      </c>
      <c r="G221" s="324">
        <v>700000</v>
      </c>
    </row>
    <row r="222" spans="1:7" ht="34.5" x14ac:dyDescent="0.25">
      <c r="A222" s="369" t="s">
        <v>580</v>
      </c>
      <c r="B222" s="354" t="s">
        <v>433</v>
      </c>
      <c r="C222" s="353">
        <v>7</v>
      </c>
      <c r="D222" s="353">
        <v>9</v>
      </c>
      <c r="E222" s="352">
        <v>200</v>
      </c>
      <c r="F222" s="351">
        <v>700000</v>
      </c>
      <c r="G222" s="324">
        <v>700000</v>
      </c>
    </row>
    <row r="223" spans="1:7" ht="34.5" x14ac:dyDescent="0.25">
      <c r="A223" s="369" t="s">
        <v>479</v>
      </c>
      <c r="B223" s="354" t="s">
        <v>433</v>
      </c>
      <c r="C223" s="353">
        <v>7</v>
      </c>
      <c r="D223" s="353">
        <v>9</v>
      </c>
      <c r="E223" s="352">
        <v>240</v>
      </c>
      <c r="F223" s="351">
        <v>700000</v>
      </c>
      <c r="G223" s="324">
        <v>700000</v>
      </c>
    </row>
    <row r="224" spans="1:7" ht="124.5" x14ac:dyDescent="0.25">
      <c r="A224" s="368" t="s">
        <v>523</v>
      </c>
      <c r="B224" s="358" t="s">
        <v>524</v>
      </c>
      <c r="C224" s="357">
        <v>0</v>
      </c>
      <c r="D224" s="357">
        <v>0</v>
      </c>
      <c r="E224" s="356" t="s">
        <v>0</v>
      </c>
      <c r="F224" s="355">
        <v>5900000</v>
      </c>
      <c r="G224" s="328">
        <v>5900000</v>
      </c>
    </row>
    <row r="225" spans="1:7" x14ac:dyDescent="0.25">
      <c r="A225" s="369" t="s">
        <v>397</v>
      </c>
      <c r="B225" s="354" t="s">
        <v>524</v>
      </c>
      <c r="C225" s="353">
        <v>7</v>
      </c>
      <c r="D225" s="353">
        <v>0</v>
      </c>
      <c r="E225" s="352" t="s">
        <v>0</v>
      </c>
      <c r="F225" s="351">
        <v>5900000</v>
      </c>
      <c r="G225" s="324">
        <v>5900000</v>
      </c>
    </row>
    <row r="226" spans="1:7" x14ac:dyDescent="0.25">
      <c r="A226" s="369" t="s">
        <v>51</v>
      </c>
      <c r="B226" s="354" t="s">
        <v>524</v>
      </c>
      <c r="C226" s="353">
        <v>7</v>
      </c>
      <c r="D226" s="353">
        <v>1</v>
      </c>
      <c r="E226" s="352" t="s">
        <v>0</v>
      </c>
      <c r="F226" s="351">
        <v>5900000</v>
      </c>
      <c r="G226" s="324">
        <v>5900000</v>
      </c>
    </row>
    <row r="227" spans="1:7" ht="34.5" x14ac:dyDescent="0.25">
      <c r="A227" s="369" t="s">
        <v>580</v>
      </c>
      <c r="B227" s="354" t="s">
        <v>524</v>
      </c>
      <c r="C227" s="353">
        <v>7</v>
      </c>
      <c r="D227" s="353">
        <v>1</v>
      </c>
      <c r="E227" s="352">
        <v>200</v>
      </c>
      <c r="F227" s="351">
        <v>5900000</v>
      </c>
      <c r="G227" s="324">
        <v>5900000</v>
      </c>
    </row>
    <row r="228" spans="1:7" ht="34.5" x14ac:dyDescent="0.25">
      <c r="A228" s="369" t="s">
        <v>479</v>
      </c>
      <c r="B228" s="354" t="s">
        <v>524</v>
      </c>
      <c r="C228" s="353">
        <v>7</v>
      </c>
      <c r="D228" s="353">
        <v>1</v>
      </c>
      <c r="E228" s="352">
        <v>240</v>
      </c>
      <c r="F228" s="351">
        <v>5900000</v>
      </c>
      <c r="G228" s="324">
        <v>5900000</v>
      </c>
    </row>
    <row r="229" spans="1:7" ht="113.25" x14ac:dyDescent="0.25">
      <c r="A229" s="368" t="s">
        <v>457</v>
      </c>
      <c r="B229" s="358" t="s">
        <v>458</v>
      </c>
      <c r="C229" s="357">
        <v>0</v>
      </c>
      <c r="D229" s="357">
        <v>0</v>
      </c>
      <c r="E229" s="356" t="s">
        <v>0</v>
      </c>
      <c r="F229" s="355">
        <v>11991700</v>
      </c>
      <c r="G229" s="328">
        <v>0</v>
      </c>
    </row>
    <row r="230" spans="1:7" ht="23.25" x14ac:dyDescent="0.25">
      <c r="A230" s="369" t="s">
        <v>393</v>
      </c>
      <c r="B230" s="354" t="s">
        <v>458</v>
      </c>
      <c r="C230" s="353">
        <v>5</v>
      </c>
      <c r="D230" s="353">
        <v>0</v>
      </c>
      <c r="E230" s="352" t="s">
        <v>0</v>
      </c>
      <c r="F230" s="351">
        <v>11991700</v>
      </c>
      <c r="G230" s="324">
        <v>0</v>
      </c>
    </row>
    <row r="231" spans="1:7" x14ac:dyDescent="0.25">
      <c r="A231" s="369" t="s">
        <v>395</v>
      </c>
      <c r="B231" s="354" t="s">
        <v>458</v>
      </c>
      <c r="C231" s="353">
        <v>5</v>
      </c>
      <c r="D231" s="353">
        <v>3</v>
      </c>
      <c r="E231" s="352" t="s">
        <v>0</v>
      </c>
      <c r="F231" s="351">
        <v>11991700</v>
      </c>
      <c r="G231" s="324">
        <v>0</v>
      </c>
    </row>
    <row r="232" spans="1:7" ht="34.5" x14ac:dyDescent="0.25">
      <c r="A232" s="369" t="s">
        <v>590</v>
      </c>
      <c r="B232" s="354" t="s">
        <v>458</v>
      </c>
      <c r="C232" s="353">
        <v>5</v>
      </c>
      <c r="D232" s="353">
        <v>3</v>
      </c>
      <c r="E232" s="352">
        <v>400</v>
      </c>
      <c r="F232" s="351">
        <v>11991700</v>
      </c>
      <c r="G232" s="324">
        <v>0</v>
      </c>
    </row>
    <row r="233" spans="1:7" x14ac:dyDescent="0.25">
      <c r="A233" s="369" t="s">
        <v>488</v>
      </c>
      <c r="B233" s="354" t="s">
        <v>458</v>
      </c>
      <c r="C233" s="353">
        <v>5</v>
      </c>
      <c r="D233" s="353">
        <v>3</v>
      </c>
      <c r="E233" s="352">
        <v>410</v>
      </c>
      <c r="F233" s="351">
        <v>11991700</v>
      </c>
      <c r="G233" s="324">
        <v>0</v>
      </c>
    </row>
    <row r="234" spans="1:7" ht="79.5" x14ac:dyDescent="0.25">
      <c r="A234" s="368" t="s">
        <v>405</v>
      </c>
      <c r="B234" s="358" t="s">
        <v>515</v>
      </c>
      <c r="C234" s="357">
        <v>0</v>
      </c>
      <c r="D234" s="357">
        <v>0</v>
      </c>
      <c r="E234" s="356" t="s">
        <v>0</v>
      </c>
      <c r="F234" s="355">
        <v>152800</v>
      </c>
      <c r="G234" s="328">
        <v>152800</v>
      </c>
    </row>
    <row r="235" spans="1:7" x14ac:dyDescent="0.25">
      <c r="A235" s="369" t="s">
        <v>28</v>
      </c>
      <c r="B235" s="354" t="s">
        <v>515</v>
      </c>
      <c r="C235" s="353">
        <v>8</v>
      </c>
      <c r="D235" s="353">
        <v>0</v>
      </c>
      <c r="E235" s="352" t="s">
        <v>0</v>
      </c>
      <c r="F235" s="351">
        <v>152800</v>
      </c>
      <c r="G235" s="324">
        <v>152800</v>
      </c>
    </row>
    <row r="236" spans="1:7" x14ac:dyDescent="0.25">
      <c r="A236" s="369" t="s">
        <v>27</v>
      </c>
      <c r="B236" s="354" t="s">
        <v>515</v>
      </c>
      <c r="C236" s="353">
        <v>8</v>
      </c>
      <c r="D236" s="353">
        <v>1</v>
      </c>
      <c r="E236" s="352" t="s">
        <v>0</v>
      </c>
      <c r="F236" s="351">
        <v>152800</v>
      </c>
      <c r="G236" s="324">
        <v>152800</v>
      </c>
    </row>
    <row r="237" spans="1:7" ht="34.5" x14ac:dyDescent="0.25">
      <c r="A237" s="369" t="s">
        <v>592</v>
      </c>
      <c r="B237" s="354" t="s">
        <v>515</v>
      </c>
      <c r="C237" s="353">
        <v>8</v>
      </c>
      <c r="D237" s="353">
        <v>1</v>
      </c>
      <c r="E237" s="352">
        <v>600</v>
      </c>
      <c r="F237" s="351">
        <v>152800</v>
      </c>
      <c r="G237" s="324">
        <v>152800</v>
      </c>
    </row>
    <row r="238" spans="1:7" x14ac:dyDescent="0.25">
      <c r="A238" s="369" t="s">
        <v>513</v>
      </c>
      <c r="B238" s="354" t="s">
        <v>515</v>
      </c>
      <c r="C238" s="353">
        <v>8</v>
      </c>
      <c r="D238" s="353">
        <v>1</v>
      </c>
      <c r="E238" s="352">
        <v>610</v>
      </c>
      <c r="F238" s="351">
        <v>152800</v>
      </c>
      <c r="G238" s="324">
        <v>152800</v>
      </c>
    </row>
    <row r="239" spans="1:7" ht="34.5" x14ac:dyDescent="0.25">
      <c r="A239" s="368" t="s">
        <v>461</v>
      </c>
      <c r="B239" s="358" t="s">
        <v>516</v>
      </c>
      <c r="C239" s="357">
        <v>0</v>
      </c>
      <c r="D239" s="357">
        <v>0</v>
      </c>
      <c r="E239" s="356" t="s">
        <v>0</v>
      </c>
      <c r="F239" s="355">
        <v>2400</v>
      </c>
      <c r="G239" s="328">
        <v>2400</v>
      </c>
    </row>
    <row r="240" spans="1:7" x14ac:dyDescent="0.25">
      <c r="A240" s="369" t="s">
        <v>28</v>
      </c>
      <c r="B240" s="354" t="s">
        <v>516</v>
      </c>
      <c r="C240" s="353">
        <v>8</v>
      </c>
      <c r="D240" s="353">
        <v>0</v>
      </c>
      <c r="E240" s="352" t="s">
        <v>0</v>
      </c>
      <c r="F240" s="351">
        <v>2400</v>
      </c>
      <c r="G240" s="324">
        <v>2400</v>
      </c>
    </row>
    <row r="241" spans="1:7" x14ac:dyDescent="0.25">
      <c r="A241" s="369" t="s">
        <v>27</v>
      </c>
      <c r="B241" s="354" t="s">
        <v>516</v>
      </c>
      <c r="C241" s="353">
        <v>8</v>
      </c>
      <c r="D241" s="353">
        <v>1</v>
      </c>
      <c r="E241" s="352" t="s">
        <v>0</v>
      </c>
      <c r="F241" s="351">
        <v>2400</v>
      </c>
      <c r="G241" s="324">
        <v>2400</v>
      </c>
    </row>
    <row r="242" spans="1:7" ht="34.5" x14ac:dyDescent="0.25">
      <c r="A242" s="369" t="s">
        <v>592</v>
      </c>
      <c r="B242" s="354" t="s">
        <v>516</v>
      </c>
      <c r="C242" s="353">
        <v>8</v>
      </c>
      <c r="D242" s="353">
        <v>1</v>
      </c>
      <c r="E242" s="352">
        <v>600</v>
      </c>
      <c r="F242" s="351">
        <v>2400</v>
      </c>
      <c r="G242" s="324">
        <v>2400</v>
      </c>
    </row>
    <row r="243" spans="1:7" x14ac:dyDescent="0.25">
      <c r="A243" s="369" t="s">
        <v>513</v>
      </c>
      <c r="B243" s="354" t="s">
        <v>516</v>
      </c>
      <c r="C243" s="353">
        <v>8</v>
      </c>
      <c r="D243" s="353">
        <v>1</v>
      </c>
      <c r="E243" s="352">
        <v>610</v>
      </c>
      <c r="F243" s="351">
        <v>2400</v>
      </c>
      <c r="G243" s="324">
        <v>2400</v>
      </c>
    </row>
    <row r="244" spans="1:7" ht="90.75" x14ac:dyDescent="0.25">
      <c r="A244" s="368" t="s">
        <v>508</v>
      </c>
      <c r="B244" s="358" t="s">
        <v>509</v>
      </c>
      <c r="C244" s="357">
        <v>0</v>
      </c>
      <c r="D244" s="357">
        <v>0</v>
      </c>
      <c r="E244" s="356" t="s">
        <v>0</v>
      </c>
      <c r="F244" s="355">
        <v>400000</v>
      </c>
      <c r="G244" s="328">
        <v>3871600</v>
      </c>
    </row>
    <row r="245" spans="1:7" ht="23.25" x14ac:dyDescent="0.25">
      <c r="A245" s="369" t="s">
        <v>393</v>
      </c>
      <c r="B245" s="354" t="s">
        <v>509</v>
      </c>
      <c r="C245" s="353">
        <v>5</v>
      </c>
      <c r="D245" s="353">
        <v>0</v>
      </c>
      <c r="E245" s="352" t="s">
        <v>0</v>
      </c>
      <c r="F245" s="351">
        <v>400000</v>
      </c>
      <c r="G245" s="324">
        <v>3871600</v>
      </c>
    </row>
    <row r="246" spans="1:7" x14ac:dyDescent="0.25">
      <c r="A246" s="369" t="s">
        <v>395</v>
      </c>
      <c r="B246" s="354" t="s">
        <v>509</v>
      </c>
      <c r="C246" s="353">
        <v>5</v>
      </c>
      <c r="D246" s="353">
        <v>3</v>
      </c>
      <c r="E246" s="352" t="s">
        <v>0</v>
      </c>
      <c r="F246" s="351">
        <v>400000</v>
      </c>
      <c r="G246" s="324">
        <v>3871600</v>
      </c>
    </row>
    <row r="247" spans="1:7" ht="34.5" x14ac:dyDescent="0.25">
      <c r="A247" s="369" t="s">
        <v>580</v>
      </c>
      <c r="B247" s="354" t="s">
        <v>509</v>
      </c>
      <c r="C247" s="353">
        <v>5</v>
      </c>
      <c r="D247" s="353">
        <v>3</v>
      </c>
      <c r="E247" s="352">
        <v>200</v>
      </c>
      <c r="F247" s="351">
        <v>400000</v>
      </c>
      <c r="G247" s="324">
        <v>3871600</v>
      </c>
    </row>
    <row r="248" spans="1:7" ht="34.5" x14ac:dyDescent="0.25">
      <c r="A248" s="369" t="s">
        <v>479</v>
      </c>
      <c r="B248" s="354" t="s">
        <v>509</v>
      </c>
      <c r="C248" s="353">
        <v>5</v>
      </c>
      <c r="D248" s="353">
        <v>3</v>
      </c>
      <c r="E248" s="352">
        <v>240</v>
      </c>
      <c r="F248" s="351">
        <v>400000</v>
      </c>
      <c r="G248" s="324">
        <v>3871600</v>
      </c>
    </row>
    <row r="249" spans="1:7" ht="57" x14ac:dyDescent="0.25">
      <c r="A249" s="368" t="s">
        <v>439</v>
      </c>
      <c r="B249" s="358" t="s">
        <v>520</v>
      </c>
      <c r="C249" s="357">
        <v>0</v>
      </c>
      <c r="D249" s="357">
        <v>0</v>
      </c>
      <c r="E249" s="356" t="s">
        <v>0</v>
      </c>
      <c r="F249" s="355">
        <v>600000</v>
      </c>
      <c r="G249" s="328">
        <v>600000</v>
      </c>
    </row>
    <row r="250" spans="1:7" x14ac:dyDescent="0.25">
      <c r="A250" s="369" t="s">
        <v>406</v>
      </c>
      <c r="B250" s="354" t="s">
        <v>520</v>
      </c>
      <c r="C250" s="353">
        <v>10</v>
      </c>
      <c r="D250" s="353">
        <v>0</v>
      </c>
      <c r="E250" s="352" t="s">
        <v>0</v>
      </c>
      <c r="F250" s="351">
        <v>600000</v>
      </c>
      <c r="G250" s="324">
        <v>600000</v>
      </c>
    </row>
    <row r="251" spans="1:7" x14ac:dyDescent="0.25">
      <c r="A251" s="369" t="s">
        <v>20</v>
      </c>
      <c r="B251" s="354" t="s">
        <v>520</v>
      </c>
      <c r="C251" s="353">
        <v>10</v>
      </c>
      <c r="D251" s="353">
        <v>3</v>
      </c>
      <c r="E251" s="352" t="s">
        <v>0</v>
      </c>
      <c r="F251" s="351">
        <v>600000</v>
      </c>
      <c r="G251" s="324">
        <v>600000</v>
      </c>
    </row>
    <row r="252" spans="1:7" ht="23.25" x14ac:dyDescent="0.25">
      <c r="A252" s="369" t="s">
        <v>594</v>
      </c>
      <c r="B252" s="354" t="s">
        <v>520</v>
      </c>
      <c r="C252" s="353">
        <v>10</v>
      </c>
      <c r="D252" s="353">
        <v>3</v>
      </c>
      <c r="E252" s="352">
        <v>300</v>
      </c>
      <c r="F252" s="351">
        <v>600000</v>
      </c>
      <c r="G252" s="324">
        <v>600000</v>
      </c>
    </row>
    <row r="253" spans="1:7" ht="34.5" x14ac:dyDescent="0.25">
      <c r="A253" s="369" t="s">
        <v>521</v>
      </c>
      <c r="B253" s="354" t="s">
        <v>520</v>
      </c>
      <c r="C253" s="353">
        <v>10</v>
      </c>
      <c r="D253" s="353">
        <v>3</v>
      </c>
      <c r="E253" s="352">
        <v>320</v>
      </c>
      <c r="F253" s="351">
        <v>600000</v>
      </c>
      <c r="G253" s="324">
        <v>600000</v>
      </c>
    </row>
    <row r="254" spans="1:7" ht="68.25" x14ac:dyDescent="0.25">
      <c r="A254" s="368" t="s">
        <v>438</v>
      </c>
      <c r="B254" s="358" t="s">
        <v>525</v>
      </c>
      <c r="C254" s="357">
        <v>0</v>
      </c>
      <c r="D254" s="357">
        <v>0</v>
      </c>
      <c r="E254" s="356" t="s">
        <v>0</v>
      </c>
      <c r="F254" s="355">
        <v>2826400</v>
      </c>
      <c r="G254" s="328">
        <v>0</v>
      </c>
    </row>
    <row r="255" spans="1:7" x14ac:dyDescent="0.25">
      <c r="A255" s="369" t="s">
        <v>406</v>
      </c>
      <c r="B255" s="354" t="s">
        <v>525</v>
      </c>
      <c r="C255" s="353">
        <v>10</v>
      </c>
      <c r="D255" s="353">
        <v>0</v>
      </c>
      <c r="E255" s="352" t="s">
        <v>0</v>
      </c>
      <c r="F255" s="351">
        <v>2826400</v>
      </c>
      <c r="G255" s="324">
        <v>0</v>
      </c>
    </row>
    <row r="256" spans="1:7" x14ac:dyDescent="0.25">
      <c r="A256" s="369" t="s">
        <v>20</v>
      </c>
      <c r="B256" s="354" t="s">
        <v>525</v>
      </c>
      <c r="C256" s="353">
        <v>10</v>
      </c>
      <c r="D256" s="353">
        <v>3</v>
      </c>
      <c r="E256" s="352" t="s">
        <v>0</v>
      </c>
      <c r="F256" s="351">
        <v>2826400</v>
      </c>
      <c r="G256" s="324">
        <v>0</v>
      </c>
    </row>
    <row r="257" spans="1:7" ht="23.25" x14ac:dyDescent="0.25">
      <c r="A257" s="369" t="s">
        <v>594</v>
      </c>
      <c r="B257" s="354" t="s">
        <v>525</v>
      </c>
      <c r="C257" s="353">
        <v>10</v>
      </c>
      <c r="D257" s="353">
        <v>3</v>
      </c>
      <c r="E257" s="352">
        <v>300</v>
      </c>
      <c r="F257" s="351">
        <v>2826400</v>
      </c>
      <c r="G257" s="324">
        <v>0</v>
      </c>
    </row>
    <row r="258" spans="1:7" ht="34.5" x14ac:dyDescent="0.25">
      <c r="A258" s="369" t="s">
        <v>521</v>
      </c>
      <c r="B258" s="354" t="s">
        <v>525</v>
      </c>
      <c r="C258" s="353">
        <v>10</v>
      </c>
      <c r="D258" s="353">
        <v>3</v>
      </c>
      <c r="E258" s="352">
        <v>320</v>
      </c>
      <c r="F258" s="351">
        <v>2826400</v>
      </c>
      <c r="G258" s="324">
        <v>0</v>
      </c>
    </row>
    <row r="259" spans="1:7" ht="34.5" x14ac:dyDescent="0.25">
      <c r="A259" s="368" t="s">
        <v>48</v>
      </c>
      <c r="B259" s="358" t="s">
        <v>302</v>
      </c>
      <c r="C259" s="357">
        <v>0</v>
      </c>
      <c r="D259" s="357">
        <v>0</v>
      </c>
      <c r="E259" s="356" t="s">
        <v>0</v>
      </c>
      <c r="F259" s="355">
        <v>10000000</v>
      </c>
      <c r="G259" s="328">
        <v>10000000</v>
      </c>
    </row>
    <row r="260" spans="1:7" ht="34.5" x14ac:dyDescent="0.25">
      <c r="A260" s="368" t="s">
        <v>48</v>
      </c>
      <c r="B260" s="358" t="s">
        <v>47</v>
      </c>
      <c r="C260" s="357">
        <v>0</v>
      </c>
      <c r="D260" s="357">
        <v>0</v>
      </c>
      <c r="E260" s="356" t="s">
        <v>0</v>
      </c>
      <c r="F260" s="355">
        <v>10000000</v>
      </c>
      <c r="G260" s="328">
        <v>10000000</v>
      </c>
    </row>
    <row r="261" spans="1:7" x14ac:dyDescent="0.25">
      <c r="A261" s="369" t="s">
        <v>397</v>
      </c>
      <c r="B261" s="354" t="s">
        <v>47</v>
      </c>
      <c r="C261" s="353">
        <v>7</v>
      </c>
      <c r="D261" s="353">
        <v>0</v>
      </c>
      <c r="E261" s="352" t="s">
        <v>0</v>
      </c>
      <c r="F261" s="351">
        <v>10000000</v>
      </c>
      <c r="G261" s="324">
        <v>10000000</v>
      </c>
    </row>
    <row r="262" spans="1:7" x14ac:dyDescent="0.25">
      <c r="A262" s="369" t="s">
        <v>51</v>
      </c>
      <c r="B262" s="354" t="s">
        <v>47</v>
      </c>
      <c r="C262" s="353">
        <v>7</v>
      </c>
      <c r="D262" s="353">
        <v>1</v>
      </c>
      <c r="E262" s="352" t="s">
        <v>0</v>
      </c>
      <c r="F262" s="351">
        <v>10000000</v>
      </c>
      <c r="G262" s="324">
        <v>10000000</v>
      </c>
    </row>
    <row r="263" spans="1:7" ht="68.25" x14ac:dyDescent="0.25">
      <c r="A263" s="369" t="s">
        <v>578</v>
      </c>
      <c r="B263" s="354" t="s">
        <v>47</v>
      </c>
      <c r="C263" s="353">
        <v>7</v>
      </c>
      <c r="D263" s="353">
        <v>1</v>
      </c>
      <c r="E263" s="352">
        <v>100</v>
      </c>
      <c r="F263" s="351">
        <v>3114400</v>
      </c>
      <c r="G263" s="324">
        <v>3114400</v>
      </c>
    </row>
    <row r="264" spans="1:7" ht="23.25" x14ac:dyDescent="0.25">
      <c r="A264" s="369" t="s">
        <v>482</v>
      </c>
      <c r="B264" s="354" t="s">
        <v>47</v>
      </c>
      <c r="C264" s="353">
        <v>7</v>
      </c>
      <c r="D264" s="353">
        <v>1</v>
      </c>
      <c r="E264" s="352">
        <v>110</v>
      </c>
      <c r="F264" s="351">
        <v>3114400</v>
      </c>
      <c r="G264" s="324">
        <v>3114400</v>
      </c>
    </row>
    <row r="265" spans="1:7" ht="34.5" x14ac:dyDescent="0.25">
      <c r="A265" s="369" t="s">
        <v>580</v>
      </c>
      <c r="B265" s="354" t="s">
        <v>47</v>
      </c>
      <c r="C265" s="353">
        <v>7</v>
      </c>
      <c r="D265" s="353">
        <v>1</v>
      </c>
      <c r="E265" s="352">
        <v>200</v>
      </c>
      <c r="F265" s="351">
        <v>6791500</v>
      </c>
      <c r="G265" s="324">
        <v>6791500</v>
      </c>
    </row>
    <row r="266" spans="1:7" ht="34.5" x14ac:dyDescent="0.25">
      <c r="A266" s="369" t="s">
        <v>479</v>
      </c>
      <c r="B266" s="354" t="s">
        <v>47</v>
      </c>
      <c r="C266" s="353">
        <v>7</v>
      </c>
      <c r="D266" s="353">
        <v>1</v>
      </c>
      <c r="E266" s="352">
        <v>240</v>
      </c>
      <c r="F266" s="351">
        <v>6791500</v>
      </c>
      <c r="G266" s="324">
        <v>6791500</v>
      </c>
    </row>
    <row r="267" spans="1:7" x14ac:dyDescent="0.25">
      <c r="A267" s="369" t="s">
        <v>582</v>
      </c>
      <c r="B267" s="354" t="s">
        <v>47</v>
      </c>
      <c r="C267" s="353">
        <v>7</v>
      </c>
      <c r="D267" s="353">
        <v>1</v>
      </c>
      <c r="E267" s="352">
        <v>800</v>
      </c>
      <c r="F267" s="351">
        <v>94100</v>
      </c>
      <c r="G267" s="324">
        <v>94100</v>
      </c>
    </row>
    <row r="268" spans="1:7" x14ac:dyDescent="0.25">
      <c r="A268" s="369" t="s">
        <v>480</v>
      </c>
      <c r="B268" s="354" t="s">
        <v>47</v>
      </c>
      <c r="C268" s="353">
        <v>7</v>
      </c>
      <c r="D268" s="353">
        <v>1</v>
      </c>
      <c r="E268" s="352">
        <v>850</v>
      </c>
      <c r="F268" s="351">
        <v>94100</v>
      </c>
      <c r="G268" s="324">
        <v>94100</v>
      </c>
    </row>
    <row r="269" spans="1:7" ht="23.25" x14ac:dyDescent="0.25">
      <c r="A269" s="368" t="s">
        <v>42</v>
      </c>
      <c r="B269" s="358" t="s">
        <v>303</v>
      </c>
      <c r="C269" s="357">
        <v>0</v>
      </c>
      <c r="D269" s="357">
        <v>0</v>
      </c>
      <c r="E269" s="356" t="s">
        <v>0</v>
      </c>
      <c r="F269" s="355">
        <v>41411500</v>
      </c>
      <c r="G269" s="328">
        <v>39472900</v>
      </c>
    </row>
    <row r="270" spans="1:7" ht="23.25" x14ac:dyDescent="0.25">
      <c r="A270" s="368" t="s">
        <v>42</v>
      </c>
      <c r="B270" s="358" t="s">
        <v>41</v>
      </c>
      <c r="C270" s="357">
        <v>0</v>
      </c>
      <c r="D270" s="357">
        <v>0</v>
      </c>
      <c r="E270" s="356" t="s">
        <v>0</v>
      </c>
      <c r="F270" s="355">
        <v>41411500</v>
      </c>
      <c r="G270" s="328">
        <v>39472900</v>
      </c>
    </row>
    <row r="271" spans="1:7" x14ac:dyDescent="0.25">
      <c r="A271" s="369" t="s">
        <v>397</v>
      </c>
      <c r="B271" s="354" t="s">
        <v>41</v>
      </c>
      <c r="C271" s="353">
        <v>7</v>
      </c>
      <c r="D271" s="353">
        <v>0</v>
      </c>
      <c r="E271" s="352" t="s">
        <v>0</v>
      </c>
      <c r="F271" s="351">
        <v>41411500</v>
      </c>
      <c r="G271" s="324">
        <v>39472900</v>
      </c>
    </row>
    <row r="272" spans="1:7" x14ac:dyDescent="0.25">
      <c r="A272" s="369" t="s">
        <v>45</v>
      </c>
      <c r="B272" s="354" t="s">
        <v>41</v>
      </c>
      <c r="C272" s="353">
        <v>7</v>
      </c>
      <c r="D272" s="353">
        <v>2</v>
      </c>
      <c r="E272" s="352" t="s">
        <v>0</v>
      </c>
      <c r="F272" s="351">
        <v>41411500</v>
      </c>
      <c r="G272" s="324">
        <v>39472900</v>
      </c>
    </row>
    <row r="273" spans="1:7" ht="68.25" x14ac:dyDescent="0.25">
      <c r="A273" s="369" t="s">
        <v>578</v>
      </c>
      <c r="B273" s="354" t="s">
        <v>41</v>
      </c>
      <c r="C273" s="353">
        <v>7</v>
      </c>
      <c r="D273" s="353">
        <v>2</v>
      </c>
      <c r="E273" s="352">
        <v>100</v>
      </c>
      <c r="F273" s="351">
        <v>25846000</v>
      </c>
      <c r="G273" s="324">
        <v>24194800</v>
      </c>
    </row>
    <row r="274" spans="1:7" ht="23.25" x14ac:dyDescent="0.25">
      <c r="A274" s="369" t="s">
        <v>482</v>
      </c>
      <c r="B274" s="354" t="s">
        <v>41</v>
      </c>
      <c r="C274" s="353">
        <v>7</v>
      </c>
      <c r="D274" s="353">
        <v>2</v>
      </c>
      <c r="E274" s="352">
        <v>110</v>
      </c>
      <c r="F274" s="351">
        <v>25846000</v>
      </c>
      <c r="G274" s="324">
        <v>24194800</v>
      </c>
    </row>
    <row r="275" spans="1:7" ht="34.5" x14ac:dyDescent="0.25">
      <c r="A275" s="369" t="s">
        <v>580</v>
      </c>
      <c r="B275" s="354" t="s">
        <v>41</v>
      </c>
      <c r="C275" s="353">
        <v>7</v>
      </c>
      <c r="D275" s="353">
        <v>2</v>
      </c>
      <c r="E275" s="352">
        <v>200</v>
      </c>
      <c r="F275" s="351">
        <v>15565500</v>
      </c>
      <c r="G275" s="324">
        <v>15278100</v>
      </c>
    </row>
    <row r="276" spans="1:7" ht="34.5" x14ac:dyDescent="0.25">
      <c r="A276" s="369" t="s">
        <v>479</v>
      </c>
      <c r="B276" s="354" t="s">
        <v>41</v>
      </c>
      <c r="C276" s="353">
        <v>7</v>
      </c>
      <c r="D276" s="353">
        <v>2</v>
      </c>
      <c r="E276" s="352">
        <v>240</v>
      </c>
      <c r="F276" s="351">
        <v>15565500</v>
      </c>
      <c r="G276" s="324">
        <v>15278100</v>
      </c>
    </row>
    <row r="277" spans="1:7" ht="34.5" x14ac:dyDescent="0.25">
      <c r="A277" s="368" t="s">
        <v>39</v>
      </c>
      <c r="B277" s="358" t="s">
        <v>304</v>
      </c>
      <c r="C277" s="357">
        <v>0</v>
      </c>
      <c r="D277" s="357">
        <v>0</v>
      </c>
      <c r="E277" s="356" t="s">
        <v>0</v>
      </c>
      <c r="F277" s="355">
        <v>11811000</v>
      </c>
      <c r="G277" s="328">
        <v>11811000</v>
      </c>
    </row>
    <row r="278" spans="1:7" ht="34.5" x14ac:dyDescent="0.25">
      <c r="A278" s="368" t="s">
        <v>39</v>
      </c>
      <c r="B278" s="358" t="s">
        <v>460</v>
      </c>
      <c r="C278" s="357">
        <v>0</v>
      </c>
      <c r="D278" s="357">
        <v>0</v>
      </c>
      <c r="E278" s="356" t="s">
        <v>0</v>
      </c>
      <c r="F278" s="355">
        <v>11811000</v>
      </c>
      <c r="G278" s="328">
        <v>11811000</v>
      </c>
    </row>
    <row r="279" spans="1:7" x14ac:dyDescent="0.25">
      <c r="A279" s="369" t="s">
        <v>397</v>
      </c>
      <c r="B279" s="354" t="s">
        <v>460</v>
      </c>
      <c r="C279" s="353">
        <v>7</v>
      </c>
      <c r="D279" s="353">
        <v>0</v>
      </c>
      <c r="E279" s="352" t="s">
        <v>0</v>
      </c>
      <c r="F279" s="351">
        <v>11811000</v>
      </c>
      <c r="G279" s="324">
        <v>11811000</v>
      </c>
    </row>
    <row r="280" spans="1:7" x14ac:dyDescent="0.25">
      <c r="A280" s="369" t="s">
        <v>399</v>
      </c>
      <c r="B280" s="354" t="s">
        <v>460</v>
      </c>
      <c r="C280" s="353">
        <v>7</v>
      </c>
      <c r="D280" s="353">
        <v>3</v>
      </c>
      <c r="E280" s="352" t="s">
        <v>0</v>
      </c>
      <c r="F280" s="351">
        <v>11811000</v>
      </c>
      <c r="G280" s="324">
        <v>11811000</v>
      </c>
    </row>
    <row r="281" spans="1:7" ht="68.25" x14ac:dyDescent="0.25">
      <c r="A281" s="369" t="s">
        <v>578</v>
      </c>
      <c r="B281" s="354" t="s">
        <v>460</v>
      </c>
      <c r="C281" s="353">
        <v>7</v>
      </c>
      <c r="D281" s="353">
        <v>3</v>
      </c>
      <c r="E281" s="352">
        <v>100</v>
      </c>
      <c r="F281" s="351">
        <v>11797800</v>
      </c>
      <c r="G281" s="324">
        <v>11797800</v>
      </c>
    </row>
    <row r="282" spans="1:7" ht="23.25" x14ac:dyDescent="0.25">
      <c r="A282" s="369" t="s">
        <v>482</v>
      </c>
      <c r="B282" s="354" t="s">
        <v>460</v>
      </c>
      <c r="C282" s="353">
        <v>7</v>
      </c>
      <c r="D282" s="353">
        <v>3</v>
      </c>
      <c r="E282" s="352">
        <v>110</v>
      </c>
      <c r="F282" s="351">
        <v>11797800</v>
      </c>
      <c r="G282" s="324">
        <v>11797800</v>
      </c>
    </row>
    <row r="283" spans="1:7" x14ac:dyDescent="0.25">
      <c r="A283" s="369" t="s">
        <v>582</v>
      </c>
      <c r="B283" s="354" t="s">
        <v>460</v>
      </c>
      <c r="C283" s="353">
        <v>7</v>
      </c>
      <c r="D283" s="353">
        <v>3</v>
      </c>
      <c r="E283" s="352">
        <v>800</v>
      </c>
      <c r="F283" s="351">
        <v>13200</v>
      </c>
      <c r="G283" s="324">
        <v>13200</v>
      </c>
    </row>
    <row r="284" spans="1:7" x14ac:dyDescent="0.25">
      <c r="A284" s="369" t="s">
        <v>480</v>
      </c>
      <c r="B284" s="354" t="s">
        <v>460</v>
      </c>
      <c r="C284" s="353">
        <v>7</v>
      </c>
      <c r="D284" s="353">
        <v>3</v>
      </c>
      <c r="E284" s="352">
        <v>850</v>
      </c>
      <c r="F284" s="351">
        <v>13200</v>
      </c>
      <c r="G284" s="324">
        <v>13200</v>
      </c>
    </row>
    <row r="285" spans="1:7" ht="34.5" x14ac:dyDescent="0.25">
      <c r="A285" s="368" t="s">
        <v>32</v>
      </c>
      <c r="B285" s="358" t="s">
        <v>305</v>
      </c>
      <c r="C285" s="357">
        <v>0</v>
      </c>
      <c r="D285" s="357">
        <v>0</v>
      </c>
      <c r="E285" s="356" t="s">
        <v>0</v>
      </c>
      <c r="F285" s="355">
        <v>4264000</v>
      </c>
      <c r="G285" s="328">
        <v>4264000</v>
      </c>
    </row>
    <row r="286" spans="1:7" ht="34.5" x14ac:dyDescent="0.25">
      <c r="A286" s="368" t="s">
        <v>32</v>
      </c>
      <c r="B286" s="358" t="s">
        <v>31</v>
      </c>
      <c r="C286" s="357">
        <v>0</v>
      </c>
      <c r="D286" s="357">
        <v>0</v>
      </c>
      <c r="E286" s="356" t="s">
        <v>0</v>
      </c>
      <c r="F286" s="355">
        <v>4264000</v>
      </c>
      <c r="G286" s="328">
        <v>4264000</v>
      </c>
    </row>
    <row r="287" spans="1:7" x14ac:dyDescent="0.25">
      <c r="A287" s="369" t="s">
        <v>397</v>
      </c>
      <c r="B287" s="354" t="s">
        <v>31</v>
      </c>
      <c r="C287" s="353">
        <v>7</v>
      </c>
      <c r="D287" s="353">
        <v>0</v>
      </c>
      <c r="E287" s="352" t="s">
        <v>0</v>
      </c>
      <c r="F287" s="351">
        <v>4264000</v>
      </c>
      <c r="G287" s="324">
        <v>4264000</v>
      </c>
    </row>
    <row r="288" spans="1:7" x14ac:dyDescent="0.25">
      <c r="A288" s="369" t="s">
        <v>33</v>
      </c>
      <c r="B288" s="354" t="s">
        <v>31</v>
      </c>
      <c r="C288" s="353">
        <v>7</v>
      </c>
      <c r="D288" s="353">
        <v>9</v>
      </c>
      <c r="E288" s="352" t="s">
        <v>0</v>
      </c>
      <c r="F288" s="351">
        <v>4264000</v>
      </c>
      <c r="G288" s="324">
        <v>4264000</v>
      </c>
    </row>
    <row r="289" spans="1:7" ht="68.25" x14ac:dyDescent="0.25">
      <c r="A289" s="369" t="s">
        <v>578</v>
      </c>
      <c r="B289" s="354" t="s">
        <v>31</v>
      </c>
      <c r="C289" s="353">
        <v>7</v>
      </c>
      <c r="D289" s="353">
        <v>9</v>
      </c>
      <c r="E289" s="352">
        <v>100</v>
      </c>
      <c r="F289" s="351">
        <v>3962600</v>
      </c>
      <c r="G289" s="324">
        <v>3962600</v>
      </c>
    </row>
    <row r="290" spans="1:7" ht="23.25" x14ac:dyDescent="0.25">
      <c r="A290" s="369" t="s">
        <v>482</v>
      </c>
      <c r="B290" s="354" t="s">
        <v>31</v>
      </c>
      <c r="C290" s="353">
        <v>7</v>
      </c>
      <c r="D290" s="353">
        <v>9</v>
      </c>
      <c r="E290" s="352">
        <v>110</v>
      </c>
      <c r="F290" s="351">
        <v>3962600</v>
      </c>
      <c r="G290" s="324">
        <v>3962600</v>
      </c>
    </row>
    <row r="291" spans="1:7" ht="34.5" x14ac:dyDescent="0.25">
      <c r="A291" s="369" t="s">
        <v>580</v>
      </c>
      <c r="B291" s="354" t="s">
        <v>31</v>
      </c>
      <c r="C291" s="353">
        <v>7</v>
      </c>
      <c r="D291" s="353">
        <v>9</v>
      </c>
      <c r="E291" s="352">
        <v>200</v>
      </c>
      <c r="F291" s="351">
        <v>301400</v>
      </c>
      <c r="G291" s="324">
        <v>301400</v>
      </c>
    </row>
    <row r="292" spans="1:7" ht="34.5" x14ac:dyDescent="0.25">
      <c r="A292" s="369" t="s">
        <v>479</v>
      </c>
      <c r="B292" s="354" t="s">
        <v>31</v>
      </c>
      <c r="C292" s="353">
        <v>7</v>
      </c>
      <c r="D292" s="353">
        <v>9</v>
      </c>
      <c r="E292" s="352">
        <v>240</v>
      </c>
      <c r="F292" s="351">
        <v>301400</v>
      </c>
      <c r="G292" s="324">
        <v>301400</v>
      </c>
    </row>
    <row r="293" spans="1:7" x14ac:dyDescent="0.25">
      <c r="A293" s="368" t="s">
        <v>109</v>
      </c>
      <c r="B293" s="358" t="s">
        <v>306</v>
      </c>
      <c r="C293" s="357">
        <v>0</v>
      </c>
      <c r="D293" s="357">
        <v>0</v>
      </c>
      <c r="E293" s="356" t="s">
        <v>0</v>
      </c>
      <c r="F293" s="355">
        <v>2522400</v>
      </c>
      <c r="G293" s="328">
        <v>5017600</v>
      </c>
    </row>
    <row r="294" spans="1:7" x14ac:dyDescent="0.25">
      <c r="A294" s="368" t="s">
        <v>109</v>
      </c>
      <c r="B294" s="358" t="s">
        <v>110</v>
      </c>
      <c r="C294" s="357">
        <v>0</v>
      </c>
      <c r="D294" s="357">
        <v>0</v>
      </c>
      <c r="E294" s="356" t="s">
        <v>0</v>
      </c>
      <c r="F294" s="355">
        <v>2522400</v>
      </c>
      <c r="G294" s="328">
        <v>5017600</v>
      </c>
    </row>
    <row r="295" spans="1:7" x14ac:dyDescent="0.25">
      <c r="A295" s="369" t="s">
        <v>109</v>
      </c>
      <c r="B295" s="354" t="s">
        <v>110</v>
      </c>
      <c r="C295" s="353">
        <v>99</v>
      </c>
      <c r="D295" s="353">
        <v>0</v>
      </c>
      <c r="E295" s="352" t="s">
        <v>0</v>
      </c>
      <c r="F295" s="351">
        <v>2522400</v>
      </c>
      <c r="G295" s="324">
        <v>5017600</v>
      </c>
    </row>
    <row r="296" spans="1:7" x14ac:dyDescent="0.25">
      <c r="A296" s="369" t="s">
        <v>109</v>
      </c>
      <c r="B296" s="354" t="s">
        <v>110</v>
      </c>
      <c r="C296" s="353">
        <v>99</v>
      </c>
      <c r="D296" s="353">
        <v>99</v>
      </c>
      <c r="E296" s="352" t="s">
        <v>0</v>
      </c>
      <c r="F296" s="351">
        <v>2522400</v>
      </c>
      <c r="G296" s="324">
        <v>5017600</v>
      </c>
    </row>
    <row r="297" spans="1:7" x14ac:dyDescent="0.25">
      <c r="A297" s="369" t="s">
        <v>109</v>
      </c>
      <c r="B297" s="354" t="s">
        <v>110</v>
      </c>
      <c r="C297" s="353">
        <v>99</v>
      </c>
      <c r="D297" s="353">
        <v>99</v>
      </c>
      <c r="E297" s="352">
        <v>900</v>
      </c>
      <c r="F297" s="351">
        <v>2522400</v>
      </c>
      <c r="G297" s="324">
        <v>5017600</v>
      </c>
    </row>
    <row r="298" spans="1:7" ht="15.75" thickBot="1" x14ac:dyDescent="0.3">
      <c r="A298" s="371" t="s">
        <v>109</v>
      </c>
      <c r="B298" s="350" t="s">
        <v>110</v>
      </c>
      <c r="C298" s="349">
        <v>99</v>
      </c>
      <c r="D298" s="349">
        <v>99</v>
      </c>
      <c r="E298" s="348">
        <v>990</v>
      </c>
      <c r="F298" s="347">
        <v>2522400</v>
      </c>
      <c r="G298" s="320">
        <v>5017600</v>
      </c>
    </row>
    <row r="299" spans="1:7" ht="15.75" thickBot="1" x14ac:dyDescent="0.3">
      <c r="A299" s="319" t="s">
        <v>114</v>
      </c>
      <c r="B299" s="346"/>
      <c r="C299" s="346"/>
      <c r="D299" s="346"/>
      <c r="E299" s="346"/>
      <c r="F299" s="345">
        <v>470907700</v>
      </c>
      <c r="G299" s="316">
        <v>475158200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3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6"/>
      <c r="B1" s="6"/>
      <c r="C1" s="6"/>
      <c r="D1" s="6"/>
      <c r="E1" s="6"/>
      <c r="F1" s="512" t="s">
        <v>308</v>
      </c>
      <c r="G1" s="512"/>
    </row>
    <row r="2" spans="1:7" x14ac:dyDescent="0.25">
      <c r="A2" s="7"/>
      <c r="B2" s="7"/>
      <c r="C2" s="7"/>
      <c r="D2" s="7"/>
      <c r="E2" s="7"/>
      <c r="F2" s="512" t="s">
        <v>107</v>
      </c>
      <c r="G2" s="512"/>
    </row>
    <row r="3" spans="1:7" ht="53.25" customHeight="1" x14ac:dyDescent="0.25">
      <c r="A3" s="7"/>
      <c r="B3" s="7"/>
      <c r="C3" s="7"/>
      <c r="D3" s="7"/>
      <c r="E3" s="7"/>
      <c r="F3" s="513" t="s">
        <v>648</v>
      </c>
      <c r="G3" s="513"/>
    </row>
    <row r="4" spans="1:7" ht="15.75" x14ac:dyDescent="0.25">
      <c r="A4" s="516" t="s">
        <v>543</v>
      </c>
      <c r="B4" s="517"/>
      <c r="C4" s="517"/>
      <c r="D4" s="517"/>
      <c r="E4" s="517"/>
      <c r="F4" s="517"/>
      <c r="G4" s="517"/>
    </row>
    <row r="5" spans="1:7" ht="14.45" x14ac:dyDescent="0.35">
      <c r="A5" s="8"/>
      <c r="B5" s="8"/>
      <c r="C5" s="8"/>
      <c r="D5" s="8"/>
      <c r="E5" s="8"/>
      <c r="F5" s="8"/>
      <c r="G5" s="9"/>
    </row>
    <row r="6" spans="1:7" ht="15.75" thickBot="1" x14ac:dyDescent="0.3">
      <c r="A6" s="314"/>
      <c r="B6" s="314"/>
      <c r="C6" s="308"/>
      <c r="D6" s="314"/>
      <c r="E6" s="314"/>
      <c r="F6" s="314"/>
      <c r="G6" s="315" t="s">
        <v>106</v>
      </c>
    </row>
    <row r="7" spans="1:7" ht="15.75" thickBot="1" x14ac:dyDescent="0.3">
      <c r="A7" s="290" t="s">
        <v>104</v>
      </c>
      <c r="B7" s="285" t="s">
        <v>113</v>
      </c>
      <c r="C7" s="280" t="s">
        <v>103</v>
      </c>
      <c r="D7" s="288" t="s">
        <v>102</v>
      </c>
      <c r="E7" s="288" t="s">
        <v>101</v>
      </c>
      <c r="F7" s="288" t="s">
        <v>100</v>
      </c>
      <c r="G7" s="281" t="s">
        <v>99</v>
      </c>
    </row>
    <row r="8" spans="1:7" x14ac:dyDescent="0.25">
      <c r="A8" s="372" t="s">
        <v>105</v>
      </c>
      <c r="B8" s="373">
        <v>460</v>
      </c>
      <c r="C8" s="374">
        <v>0</v>
      </c>
      <c r="D8" s="374">
        <v>0</v>
      </c>
      <c r="E8" s="375" t="s">
        <v>1</v>
      </c>
      <c r="F8" s="376" t="s">
        <v>0</v>
      </c>
      <c r="G8" s="377">
        <v>641460326</v>
      </c>
    </row>
    <row r="9" spans="1:7" x14ac:dyDescent="0.25">
      <c r="A9" s="378" t="s">
        <v>388</v>
      </c>
      <c r="B9" s="379">
        <v>460</v>
      </c>
      <c r="C9" s="380">
        <v>1</v>
      </c>
      <c r="D9" s="380">
        <v>0</v>
      </c>
      <c r="E9" s="381" t="s">
        <v>1</v>
      </c>
      <c r="F9" s="382" t="s">
        <v>0</v>
      </c>
      <c r="G9" s="383">
        <v>43619626</v>
      </c>
    </row>
    <row r="10" spans="1:7" ht="34.5" x14ac:dyDescent="0.25">
      <c r="A10" s="378" t="s">
        <v>98</v>
      </c>
      <c r="B10" s="379">
        <v>460</v>
      </c>
      <c r="C10" s="380">
        <v>1</v>
      </c>
      <c r="D10" s="380">
        <v>2</v>
      </c>
      <c r="E10" s="381" t="s">
        <v>1</v>
      </c>
      <c r="F10" s="382" t="s">
        <v>0</v>
      </c>
      <c r="G10" s="383">
        <v>1715700</v>
      </c>
    </row>
    <row r="11" spans="1:7" x14ac:dyDescent="0.25">
      <c r="A11" s="378" t="s">
        <v>97</v>
      </c>
      <c r="B11" s="379">
        <v>460</v>
      </c>
      <c r="C11" s="380">
        <v>1</v>
      </c>
      <c r="D11" s="380">
        <v>2</v>
      </c>
      <c r="E11" s="381" t="s">
        <v>96</v>
      </c>
      <c r="F11" s="382" t="s">
        <v>0</v>
      </c>
      <c r="G11" s="383">
        <v>1715700</v>
      </c>
    </row>
    <row r="12" spans="1:7" ht="68.25" x14ac:dyDescent="0.25">
      <c r="A12" s="378" t="s">
        <v>578</v>
      </c>
      <c r="B12" s="379">
        <v>460</v>
      </c>
      <c r="C12" s="380">
        <v>1</v>
      </c>
      <c r="D12" s="380">
        <v>2</v>
      </c>
      <c r="E12" s="381" t="s">
        <v>96</v>
      </c>
      <c r="F12" s="382">
        <v>100</v>
      </c>
      <c r="G12" s="383">
        <v>1715700</v>
      </c>
    </row>
    <row r="13" spans="1:7" ht="23.25" x14ac:dyDescent="0.25">
      <c r="A13" s="378" t="s">
        <v>478</v>
      </c>
      <c r="B13" s="379">
        <v>460</v>
      </c>
      <c r="C13" s="380">
        <v>1</v>
      </c>
      <c r="D13" s="380">
        <v>2</v>
      </c>
      <c r="E13" s="381" t="s">
        <v>96</v>
      </c>
      <c r="F13" s="382">
        <v>120</v>
      </c>
      <c r="G13" s="383">
        <v>1715700</v>
      </c>
    </row>
    <row r="14" spans="1:7" ht="57" x14ac:dyDescent="0.25">
      <c r="A14" s="378" t="s">
        <v>92</v>
      </c>
      <c r="B14" s="379">
        <v>460</v>
      </c>
      <c r="C14" s="380">
        <v>1</v>
      </c>
      <c r="D14" s="380">
        <v>4</v>
      </c>
      <c r="E14" s="381" t="s">
        <v>1</v>
      </c>
      <c r="F14" s="382" t="s">
        <v>0</v>
      </c>
      <c r="G14" s="383">
        <v>32189105</v>
      </c>
    </row>
    <row r="15" spans="1:7" ht="23.25" x14ac:dyDescent="0.25">
      <c r="A15" s="378" t="s">
        <v>91</v>
      </c>
      <c r="B15" s="379">
        <v>460</v>
      </c>
      <c r="C15" s="380">
        <v>1</v>
      </c>
      <c r="D15" s="380">
        <v>4</v>
      </c>
      <c r="E15" s="381" t="s">
        <v>90</v>
      </c>
      <c r="F15" s="382" t="s">
        <v>0</v>
      </c>
      <c r="G15" s="383">
        <v>7988274</v>
      </c>
    </row>
    <row r="16" spans="1:7" ht="68.25" x14ac:dyDescent="0.25">
      <c r="A16" s="378" t="s">
        <v>578</v>
      </c>
      <c r="B16" s="379">
        <v>460</v>
      </c>
      <c r="C16" s="380">
        <v>1</v>
      </c>
      <c r="D16" s="380">
        <v>4</v>
      </c>
      <c r="E16" s="381" t="s">
        <v>90</v>
      </c>
      <c r="F16" s="382">
        <v>100</v>
      </c>
      <c r="G16" s="383">
        <v>7988274</v>
      </c>
    </row>
    <row r="17" spans="1:7" ht="23.25" x14ac:dyDescent="0.25">
      <c r="A17" s="378" t="s">
        <v>478</v>
      </c>
      <c r="B17" s="379">
        <v>460</v>
      </c>
      <c r="C17" s="380">
        <v>1</v>
      </c>
      <c r="D17" s="380">
        <v>4</v>
      </c>
      <c r="E17" s="381" t="s">
        <v>90</v>
      </c>
      <c r="F17" s="382">
        <v>120</v>
      </c>
      <c r="G17" s="383">
        <v>7988274</v>
      </c>
    </row>
    <row r="18" spans="1:7" ht="23.25" x14ac:dyDescent="0.25">
      <c r="A18" s="378" t="s">
        <v>73</v>
      </c>
      <c r="B18" s="379">
        <v>460</v>
      </c>
      <c r="C18" s="380">
        <v>1</v>
      </c>
      <c r="D18" s="380">
        <v>4</v>
      </c>
      <c r="E18" s="381" t="s">
        <v>72</v>
      </c>
      <c r="F18" s="382" t="s">
        <v>0</v>
      </c>
      <c r="G18" s="383">
        <v>1152305</v>
      </c>
    </row>
    <row r="19" spans="1:7" ht="34.5" x14ac:dyDescent="0.25">
      <c r="A19" s="378" t="s">
        <v>580</v>
      </c>
      <c r="B19" s="379">
        <v>460</v>
      </c>
      <c r="C19" s="380">
        <v>1</v>
      </c>
      <c r="D19" s="380">
        <v>4</v>
      </c>
      <c r="E19" s="381" t="s">
        <v>72</v>
      </c>
      <c r="F19" s="382">
        <v>200</v>
      </c>
      <c r="G19" s="383">
        <v>1077680</v>
      </c>
    </row>
    <row r="20" spans="1:7" ht="34.5" x14ac:dyDescent="0.25">
      <c r="A20" s="378" t="s">
        <v>479</v>
      </c>
      <c r="B20" s="379">
        <v>460</v>
      </c>
      <c r="C20" s="380">
        <v>1</v>
      </c>
      <c r="D20" s="380">
        <v>4</v>
      </c>
      <c r="E20" s="381" t="s">
        <v>72</v>
      </c>
      <c r="F20" s="382">
        <v>240</v>
      </c>
      <c r="G20" s="383">
        <v>1077680</v>
      </c>
    </row>
    <row r="21" spans="1:7" x14ac:dyDescent="0.25">
      <c r="A21" s="378" t="s">
        <v>582</v>
      </c>
      <c r="B21" s="379">
        <v>460</v>
      </c>
      <c r="C21" s="380">
        <v>1</v>
      </c>
      <c r="D21" s="380">
        <v>4</v>
      </c>
      <c r="E21" s="381" t="s">
        <v>72</v>
      </c>
      <c r="F21" s="382">
        <v>800</v>
      </c>
      <c r="G21" s="383">
        <v>74625</v>
      </c>
    </row>
    <row r="22" spans="1:7" x14ac:dyDescent="0.25">
      <c r="A22" s="378" t="s">
        <v>480</v>
      </c>
      <c r="B22" s="379">
        <v>460</v>
      </c>
      <c r="C22" s="380">
        <v>1</v>
      </c>
      <c r="D22" s="380">
        <v>4</v>
      </c>
      <c r="E22" s="381" t="s">
        <v>72</v>
      </c>
      <c r="F22" s="382">
        <v>850</v>
      </c>
      <c r="G22" s="383">
        <v>74625</v>
      </c>
    </row>
    <row r="23" spans="1:7" ht="34.5" x14ac:dyDescent="0.25">
      <c r="A23" s="378" t="s">
        <v>89</v>
      </c>
      <c r="B23" s="379">
        <v>460</v>
      </c>
      <c r="C23" s="380">
        <v>1</v>
      </c>
      <c r="D23" s="380">
        <v>4</v>
      </c>
      <c r="E23" s="381" t="s">
        <v>389</v>
      </c>
      <c r="F23" s="382" t="s">
        <v>0</v>
      </c>
      <c r="G23" s="383">
        <v>541200</v>
      </c>
    </row>
    <row r="24" spans="1:7" ht="68.25" x14ac:dyDescent="0.25">
      <c r="A24" s="378" t="s">
        <v>578</v>
      </c>
      <c r="B24" s="379">
        <v>460</v>
      </c>
      <c r="C24" s="380">
        <v>1</v>
      </c>
      <c r="D24" s="380">
        <v>4</v>
      </c>
      <c r="E24" s="381" t="s">
        <v>389</v>
      </c>
      <c r="F24" s="382">
        <v>100</v>
      </c>
      <c r="G24" s="383">
        <v>447200</v>
      </c>
    </row>
    <row r="25" spans="1:7" ht="23.25" x14ac:dyDescent="0.25">
      <c r="A25" s="378" t="s">
        <v>478</v>
      </c>
      <c r="B25" s="379">
        <v>460</v>
      </c>
      <c r="C25" s="380">
        <v>1</v>
      </c>
      <c r="D25" s="380">
        <v>4</v>
      </c>
      <c r="E25" s="381" t="s">
        <v>389</v>
      </c>
      <c r="F25" s="382">
        <v>120</v>
      </c>
      <c r="G25" s="383">
        <v>447200</v>
      </c>
    </row>
    <row r="26" spans="1:7" ht="34.5" x14ac:dyDescent="0.25">
      <c r="A26" s="378" t="s">
        <v>580</v>
      </c>
      <c r="B26" s="379">
        <v>460</v>
      </c>
      <c r="C26" s="380">
        <v>1</v>
      </c>
      <c r="D26" s="380">
        <v>4</v>
      </c>
      <c r="E26" s="381" t="s">
        <v>389</v>
      </c>
      <c r="F26" s="382">
        <v>200</v>
      </c>
      <c r="G26" s="383">
        <v>94000</v>
      </c>
    </row>
    <row r="27" spans="1:7" ht="34.5" x14ac:dyDescent="0.25">
      <c r="A27" s="378" t="s">
        <v>479</v>
      </c>
      <c r="B27" s="379">
        <v>460</v>
      </c>
      <c r="C27" s="380">
        <v>1</v>
      </c>
      <c r="D27" s="380">
        <v>4</v>
      </c>
      <c r="E27" s="381" t="s">
        <v>389</v>
      </c>
      <c r="F27" s="382">
        <v>240</v>
      </c>
      <c r="G27" s="383">
        <v>94000</v>
      </c>
    </row>
    <row r="28" spans="1:7" ht="45.75" x14ac:dyDescent="0.25">
      <c r="A28" s="378" t="s">
        <v>22</v>
      </c>
      <c r="B28" s="379">
        <v>460</v>
      </c>
      <c r="C28" s="380">
        <v>1</v>
      </c>
      <c r="D28" s="380">
        <v>4</v>
      </c>
      <c r="E28" s="381" t="s">
        <v>21</v>
      </c>
      <c r="F28" s="382" t="s">
        <v>0</v>
      </c>
      <c r="G28" s="383">
        <v>1490300</v>
      </c>
    </row>
    <row r="29" spans="1:7" ht="68.25" x14ac:dyDescent="0.25">
      <c r="A29" s="378" t="s">
        <v>578</v>
      </c>
      <c r="B29" s="379">
        <v>460</v>
      </c>
      <c r="C29" s="380">
        <v>1</v>
      </c>
      <c r="D29" s="380">
        <v>4</v>
      </c>
      <c r="E29" s="381" t="s">
        <v>21</v>
      </c>
      <c r="F29" s="382">
        <v>100</v>
      </c>
      <c r="G29" s="383">
        <v>1415740</v>
      </c>
    </row>
    <row r="30" spans="1:7" ht="23.25" x14ac:dyDescent="0.25">
      <c r="A30" s="378" t="s">
        <v>478</v>
      </c>
      <c r="B30" s="379">
        <v>460</v>
      </c>
      <c r="C30" s="380">
        <v>1</v>
      </c>
      <c r="D30" s="380">
        <v>4</v>
      </c>
      <c r="E30" s="381" t="s">
        <v>21</v>
      </c>
      <c r="F30" s="382">
        <v>120</v>
      </c>
      <c r="G30" s="383">
        <v>1415740</v>
      </c>
    </row>
    <row r="31" spans="1:7" ht="34.5" x14ac:dyDescent="0.25">
      <c r="A31" s="378" t="s">
        <v>580</v>
      </c>
      <c r="B31" s="379">
        <v>460</v>
      </c>
      <c r="C31" s="380">
        <v>1</v>
      </c>
      <c r="D31" s="380">
        <v>4</v>
      </c>
      <c r="E31" s="381" t="s">
        <v>21</v>
      </c>
      <c r="F31" s="382">
        <v>200</v>
      </c>
      <c r="G31" s="383">
        <v>74560</v>
      </c>
    </row>
    <row r="32" spans="1:7" ht="34.5" x14ac:dyDescent="0.25">
      <c r="A32" s="378" t="s">
        <v>479</v>
      </c>
      <c r="B32" s="379">
        <v>460</v>
      </c>
      <c r="C32" s="380">
        <v>1</v>
      </c>
      <c r="D32" s="380">
        <v>4</v>
      </c>
      <c r="E32" s="381" t="s">
        <v>21</v>
      </c>
      <c r="F32" s="382">
        <v>240</v>
      </c>
      <c r="G32" s="383">
        <v>74560</v>
      </c>
    </row>
    <row r="33" spans="1:7" ht="34.5" x14ac:dyDescent="0.25">
      <c r="A33" s="378" t="s">
        <v>88</v>
      </c>
      <c r="B33" s="379">
        <v>460</v>
      </c>
      <c r="C33" s="380">
        <v>1</v>
      </c>
      <c r="D33" s="380">
        <v>4</v>
      </c>
      <c r="E33" s="381" t="s">
        <v>87</v>
      </c>
      <c r="F33" s="382" t="s">
        <v>0</v>
      </c>
      <c r="G33" s="383">
        <v>4900</v>
      </c>
    </row>
    <row r="34" spans="1:7" ht="68.25" x14ac:dyDescent="0.25">
      <c r="A34" s="378" t="s">
        <v>578</v>
      </c>
      <c r="B34" s="379">
        <v>460</v>
      </c>
      <c r="C34" s="380">
        <v>1</v>
      </c>
      <c r="D34" s="380">
        <v>4</v>
      </c>
      <c r="E34" s="381" t="s">
        <v>87</v>
      </c>
      <c r="F34" s="382">
        <v>100</v>
      </c>
      <c r="G34" s="383">
        <v>3348</v>
      </c>
    </row>
    <row r="35" spans="1:7" ht="23.25" x14ac:dyDescent="0.25">
      <c r="A35" s="378" t="s">
        <v>478</v>
      </c>
      <c r="B35" s="379">
        <v>460</v>
      </c>
      <c r="C35" s="380">
        <v>1</v>
      </c>
      <c r="D35" s="380">
        <v>4</v>
      </c>
      <c r="E35" s="381" t="s">
        <v>87</v>
      </c>
      <c r="F35" s="382">
        <v>120</v>
      </c>
      <c r="G35" s="383">
        <v>3348</v>
      </c>
    </row>
    <row r="36" spans="1:7" ht="34.5" x14ac:dyDescent="0.25">
      <c r="A36" s="378" t="s">
        <v>580</v>
      </c>
      <c r="B36" s="379">
        <v>460</v>
      </c>
      <c r="C36" s="380">
        <v>1</v>
      </c>
      <c r="D36" s="380">
        <v>4</v>
      </c>
      <c r="E36" s="381" t="s">
        <v>87</v>
      </c>
      <c r="F36" s="382">
        <v>200</v>
      </c>
      <c r="G36" s="383">
        <v>252</v>
      </c>
    </row>
    <row r="37" spans="1:7" ht="34.5" x14ac:dyDescent="0.25">
      <c r="A37" s="378" t="s">
        <v>479</v>
      </c>
      <c r="B37" s="379">
        <v>460</v>
      </c>
      <c r="C37" s="380">
        <v>1</v>
      </c>
      <c r="D37" s="380">
        <v>4</v>
      </c>
      <c r="E37" s="381" t="s">
        <v>87</v>
      </c>
      <c r="F37" s="382">
        <v>240</v>
      </c>
      <c r="G37" s="383">
        <v>252</v>
      </c>
    </row>
    <row r="38" spans="1:7" x14ac:dyDescent="0.25">
      <c r="A38" s="378" t="s">
        <v>584</v>
      </c>
      <c r="B38" s="379">
        <v>460</v>
      </c>
      <c r="C38" s="380">
        <v>1</v>
      </c>
      <c r="D38" s="380">
        <v>4</v>
      </c>
      <c r="E38" s="381" t="s">
        <v>87</v>
      </c>
      <c r="F38" s="382">
        <v>500</v>
      </c>
      <c r="G38" s="383">
        <v>1300</v>
      </c>
    </row>
    <row r="39" spans="1:7" x14ac:dyDescent="0.25">
      <c r="A39" s="378" t="s">
        <v>69</v>
      </c>
      <c r="B39" s="379">
        <v>460</v>
      </c>
      <c r="C39" s="380">
        <v>1</v>
      </c>
      <c r="D39" s="380">
        <v>4</v>
      </c>
      <c r="E39" s="381" t="s">
        <v>87</v>
      </c>
      <c r="F39" s="382">
        <v>530</v>
      </c>
      <c r="G39" s="383">
        <v>1300</v>
      </c>
    </row>
    <row r="40" spans="1:7" ht="57" x14ac:dyDescent="0.25">
      <c r="A40" s="378" t="s">
        <v>86</v>
      </c>
      <c r="B40" s="379">
        <v>460</v>
      </c>
      <c r="C40" s="380">
        <v>1</v>
      </c>
      <c r="D40" s="380">
        <v>4</v>
      </c>
      <c r="E40" s="381" t="s">
        <v>85</v>
      </c>
      <c r="F40" s="382" t="s">
        <v>0</v>
      </c>
      <c r="G40" s="383">
        <v>168200</v>
      </c>
    </row>
    <row r="41" spans="1:7" ht="68.25" x14ac:dyDescent="0.25">
      <c r="A41" s="378" t="s">
        <v>578</v>
      </c>
      <c r="B41" s="379">
        <v>460</v>
      </c>
      <c r="C41" s="380">
        <v>1</v>
      </c>
      <c r="D41" s="380">
        <v>4</v>
      </c>
      <c r="E41" s="381" t="s">
        <v>85</v>
      </c>
      <c r="F41" s="382">
        <v>100</v>
      </c>
      <c r="G41" s="383">
        <v>139040</v>
      </c>
    </row>
    <row r="42" spans="1:7" ht="23.25" x14ac:dyDescent="0.25">
      <c r="A42" s="378" t="s">
        <v>478</v>
      </c>
      <c r="B42" s="379">
        <v>460</v>
      </c>
      <c r="C42" s="380">
        <v>1</v>
      </c>
      <c r="D42" s="380">
        <v>4</v>
      </c>
      <c r="E42" s="381" t="s">
        <v>85</v>
      </c>
      <c r="F42" s="382">
        <v>120</v>
      </c>
      <c r="G42" s="383">
        <v>139040</v>
      </c>
    </row>
    <row r="43" spans="1:7" ht="34.5" x14ac:dyDescent="0.25">
      <c r="A43" s="378" t="s">
        <v>580</v>
      </c>
      <c r="B43" s="379">
        <v>460</v>
      </c>
      <c r="C43" s="380">
        <v>1</v>
      </c>
      <c r="D43" s="380">
        <v>4</v>
      </c>
      <c r="E43" s="381" t="s">
        <v>85</v>
      </c>
      <c r="F43" s="382">
        <v>200</v>
      </c>
      <c r="G43" s="383">
        <v>29160</v>
      </c>
    </row>
    <row r="44" spans="1:7" ht="34.5" x14ac:dyDescent="0.25">
      <c r="A44" s="378" t="s">
        <v>479</v>
      </c>
      <c r="B44" s="379">
        <v>460</v>
      </c>
      <c r="C44" s="380">
        <v>1</v>
      </c>
      <c r="D44" s="380">
        <v>4</v>
      </c>
      <c r="E44" s="381" t="s">
        <v>85</v>
      </c>
      <c r="F44" s="382">
        <v>240</v>
      </c>
      <c r="G44" s="383">
        <v>29160</v>
      </c>
    </row>
    <row r="45" spans="1:7" ht="79.5" x14ac:dyDescent="0.25">
      <c r="A45" s="378" t="s">
        <v>84</v>
      </c>
      <c r="B45" s="379">
        <v>460</v>
      </c>
      <c r="C45" s="380">
        <v>1</v>
      </c>
      <c r="D45" s="380">
        <v>4</v>
      </c>
      <c r="E45" s="381" t="s">
        <v>83</v>
      </c>
      <c r="F45" s="382" t="s">
        <v>0</v>
      </c>
      <c r="G45" s="383">
        <v>72900</v>
      </c>
    </row>
    <row r="46" spans="1:7" ht="68.25" x14ac:dyDescent="0.25">
      <c r="A46" s="378" t="s">
        <v>578</v>
      </c>
      <c r="B46" s="379">
        <v>460</v>
      </c>
      <c r="C46" s="380">
        <v>1</v>
      </c>
      <c r="D46" s="380">
        <v>4</v>
      </c>
      <c r="E46" s="381" t="s">
        <v>83</v>
      </c>
      <c r="F46" s="382">
        <v>100</v>
      </c>
      <c r="G46" s="383">
        <v>67053</v>
      </c>
    </row>
    <row r="47" spans="1:7" ht="23.25" x14ac:dyDescent="0.25">
      <c r="A47" s="378" t="s">
        <v>478</v>
      </c>
      <c r="B47" s="379">
        <v>460</v>
      </c>
      <c r="C47" s="380">
        <v>1</v>
      </c>
      <c r="D47" s="380">
        <v>4</v>
      </c>
      <c r="E47" s="381" t="s">
        <v>83</v>
      </c>
      <c r="F47" s="382">
        <v>120</v>
      </c>
      <c r="G47" s="383">
        <v>67053</v>
      </c>
    </row>
    <row r="48" spans="1:7" ht="34.5" x14ac:dyDescent="0.25">
      <c r="A48" s="378" t="s">
        <v>580</v>
      </c>
      <c r="B48" s="379">
        <v>460</v>
      </c>
      <c r="C48" s="380">
        <v>1</v>
      </c>
      <c r="D48" s="380">
        <v>4</v>
      </c>
      <c r="E48" s="381" t="s">
        <v>83</v>
      </c>
      <c r="F48" s="382">
        <v>200</v>
      </c>
      <c r="G48" s="383">
        <v>5847</v>
      </c>
    </row>
    <row r="49" spans="1:7" ht="34.5" x14ac:dyDescent="0.25">
      <c r="A49" s="378" t="s">
        <v>479</v>
      </c>
      <c r="B49" s="379">
        <v>460</v>
      </c>
      <c r="C49" s="380">
        <v>1</v>
      </c>
      <c r="D49" s="380">
        <v>4</v>
      </c>
      <c r="E49" s="381" t="s">
        <v>83</v>
      </c>
      <c r="F49" s="382">
        <v>240</v>
      </c>
      <c r="G49" s="383">
        <v>5847</v>
      </c>
    </row>
    <row r="50" spans="1:7" ht="45.75" x14ac:dyDescent="0.25">
      <c r="A50" s="378" t="s">
        <v>17</v>
      </c>
      <c r="B50" s="379">
        <v>460</v>
      </c>
      <c r="C50" s="380">
        <v>1</v>
      </c>
      <c r="D50" s="380">
        <v>4</v>
      </c>
      <c r="E50" s="381" t="s">
        <v>390</v>
      </c>
      <c r="F50" s="382" t="s">
        <v>0</v>
      </c>
      <c r="G50" s="383">
        <v>1150200</v>
      </c>
    </row>
    <row r="51" spans="1:7" ht="68.25" x14ac:dyDescent="0.25">
      <c r="A51" s="378" t="s">
        <v>578</v>
      </c>
      <c r="B51" s="379">
        <v>460</v>
      </c>
      <c r="C51" s="380">
        <v>1</v>
      </c>
      <c r="D51" s="380">
        <v>4</v>
      </c>
      <c r="E51" s="381" t="s">
        <v>390</v>
      </c>
      <c r="F51" s="382">
        <v>100</v>
      </c>
      <c r="G51" s="383">
        <v>1053600</v>
      </c>
    </row>
    <row r="52" spans="1:7" ht="23.25" x14ac:dyDescent="0.25">
      <c r="A52" s="378" t="s">
        <v>478</v>
      </c>
      <c r="B52" s="379">
        <v>460</v>
      </c>
      <c r="C52" s="380">
        <v>1</v>
      </c>
      <c r="D52" s="380">
        <v>4</v>
      </c>
      <c r="E52" s="381" t="s">
        <v>390</v>
      </c>
      <c r="F52" s="382">
        <v>120</v>
      </c>
      <c r="G52" s="383">
        <v>1053600</v>
      </c>
    </row>
    <row r="53" spans="1:7" ht="34.5" x14ac:dyDescent="0.25">
      <c r="A53" s="378" t="s">
        <v>580</v>
      </c>
      <c r="B53" s="379">
        <v>460</v>
      </c>
      <c r="C53" s="380">
        <v>1</v>
      </c>
      <c r="D53" s="380">
        <v>4</v>
      </c>
      <c r="E53" s="381" t="s">
        <v>390</v>
      </c>
      <c r="F53" s="382">
        <v>200</v>
      </c>
      <c r="G53" s="383">
        <v>96600</v>
      </c>
    </row>
    <row r="54" spans="1:7" ht="34.5" x14ac:dyDescent="0.25">
      <c r="A54" s="378" t="s">
        <v>479</v>
      </c>
      <c r="B54" s="379">
        <v>460</v>
      </c>
      <c r="C54" s="380">
        <v>1</v>
      </c>
      <c r="D54" s="380">
        <v>4</v>
      </c>
      <c r="E54" s="381" t="s">
        <v>390</v>
      </c>
      <c r="F54" s="382">
        <v>240</v>
      </c>
      <c r="G54" s="383">
        <v>96600</v>
      </c>
    </row>
    <row r="55" spans="1:7" ht="90.75" x14ac:dyDescent="0.25">
      <c r="A55" s="378" t="s">
        <v>481</v>
      </c>
      <c r="B55" s="379">
        <v>460</v>
      </c>
      <c r="C55" s="380">
        <v>1</v>
      </c>
      <c r="D55" s="380">
        <v>4</v>
      </c>
      <c r="E55" s="381" t="s">
        <v>4</v>
      </c>
      <c r="F55" s="382" t="s">
        <v>0</v>
      </c>
      <c r="G55" s="383">
        <v>19620826</v>
      </c>
    </row>
    <row r="56" spans="1:7" ht="68.25" x14ac:dyDescent="0.25">
      <c r="A56" s="378" t="s">
        <v>578</v>
      </c>
      <c r="B56" s="379">
        <v>460</v>
      </c>
      <c r="C56" s="380">
        <v>1</v>
      </c>
      <c r="D56" s="380">
        <v>4</v>
      </c>
      <c r="E56" s="381" t="s">
        <v>4</v>
      </c>
      <c r="F56" s="382">
        <v>100</v>
      </c>
      <c r="G56" s="383">
        <v>19302726</v>
      </c>
    </row>
    <row r="57" spans="1:7" ht="23.25" x14ac:dyDescent="0.25">
      <c r="A57" s="378" t="s">
        <v>478</v>
      </c>
      <c r="B57" s="379">
        <v>460</v>
      </c>
      <c r="C57" s="380">
        <v>1</v>
      </c>
      <c r="D57" s="380">
        <v>4</v>
      </c>
      <c r="E57" s="381" t="s">
        <v>4</v>
      </c>
      <c r="F57" s="382">
        <v>120</v>
      </c>
      <c r="G57" s="383">
        <v>19302726</v>
      </c>
    </row>
    <row r="58" spans="1:7" ht="34.5" x14ac:dyDescent="0.25">
      <c r="A58" s="378" t="s">
        <v>580</v>
      </c>
      <c r="B58" s="379">
        <v>460</v>
      </c>
      <c r="C58" s="380">
        <v>1</v>
      </c>
      <c r="D58" s="380">
        <v>4</v>
      </c>
      <c r="E58" s="381" t="s">
        <v>4</v>
      </c>
      <c r="F58" s="382">
        <v>200</v>
      </c>
      <c r="G58" s="383">
        <v>318100</v>
      </c>
    </row>
    <row r="59" spans="1:7" ht="34.5" x14ac:dyDescent="0.25">
      <c r="A59" s="378" t="s">
        <v>479</v>
      </c>
      <c r="B59" s="379">
        <v>460</v>
      </c>
      <c r="C59" s="380">
        <v>1</v>
      </c>
      <c r="D59" s="380">
        <v>4</v>
      </c>
      <c r="E59" s="381" t="s">
        <v>4</v>
      </c>
      <c r="F59" s="382">
        <v>240</v>
      </c>
      <c r="G59" s="383">
        <v>318100</v>
      </c>
    </row>
    <row r="60" spans="1:7" x14ac:dyDescent="0.25">
      <c r="A60" s="378" t="s">
        <v>443</v>
      </c>
      <c r="B60" s="379">
        <v>460</v>
      </c>
      <c r="C60" s="380">
        <v>1</v>
      </c>
      <c r="D60" s="380">
        <v>5</v>
      </c>
      <c r="E60" s="381" t="s">
        <v>1</v>
      </c>
      <c r="F60" s="382" t="s">
        <v>0</v>
      </c>
      <c r="G60" s="383">
        <v>20300</v>
      </c>
    </row>
    <row r="61" spans="1:7" ht="57" x14ac:dyDescent="0.25">
      <c r="A61" s="378" t="s">
        <v>444</v>
      </c>
      <c r="B61" s="379">
        <v>460</v>
      </c>
      <c r="C61" s="380">
        <v>1</v>
      </c>
      <c r="D61" s="380">
        <v>5</v>
      </c>
      <c r="E61" s="381" t="s">
        <v>445</v>
      </c>
      <c r="F61" s="382" t="s">
        <v>0</v>
      </c>
      <c r="G61" s="383">
        <v>20300</v>
      </c>
    </row>
    <row r="62" spans="1:7" ht="34.5" x14ac:dyDescent="0.25">
      <c r="A62" s="378" t="s">
        <v>580</v>
      </c>
      <c r="B62" s="379">
        <v>460</v>
      </c>
      <c r="C62" s="380">
        <v>1</v>
      </c>
      <c r="D62" s="380">
        <v>5</v>
      </c>
      <c r="E62" s="381" t="s">
        <v>445</v>
      </c>
      <c r="F62" s="382">
        <v>200</v>
      </c>
      <c r="G62" s="383">
        <v>20300</v>
      </c>
    </row>
    <row r="63" spans="1:7" ht="34.5" x14ac:dyDescent="0.25">
      <c r="A63" s="378" t="s">
        <v>479</v>
      </c>
      <c r="B63" s="379">
        <v>460</v>
      </c>
      <c r="C63" s="380">
        <v>1</v>
      </c>
      <c r="D63" s="380">
        <v>5</v>
      </c>
      <c r="E63" s="381" t="s">
        <v>445</v>
      </c>
      <c r="F63" s="382">
        <v>240</v>
      </c>
      <c r="G63" s="383">
        <v>20300</v>
      </c>
    </row>
    <row r="64" spans="1:7" ht="45.75" x14ac:dyDescent="0.25">
      <c r="A64" s="378" t="s">
        <v>82</v>
      </c>
      <c r="B64" s="379">
        <v>460</v>
      </c>
      <c r="C64" s="380">
        <v>1</v>
      </c>
      <c r="D64" s="380">
        <v>6</v>
      </c>
      <c r="E64" s="381" t="s">
        <v>1</v>
      </c>
      <c r="F64" s="382" t="s">
        <v>0</v>
      </c>
      <c r="G64" s="383">
        <v>1458021</v>
      </c>
    </row>
    <row r="65" spans="1:7" x14ac:dyDescent="0.25">
      <c r="A65" s="378" t="s">
        <v>81</v>
      </c>
      <c r="B65" s="379">
        <v>460</v>
      </c>
      <c r="C65" s="380">
        <v>1</v>
      </c>
      <c r="D65" s="380">
        <v>6</v>
      </c>
      <c r="E65" s="381" t="s">
        <v>79</v>
      </c>
      <c r="F65" s="382" t="s">
        <v>0</v>
      </c>
      <c r="G65" s="383">
        <v>1458021</v>
      </c>
    </row>
    <row r="66" spans="1:7" ht="68.25" x14ac:dyDescent="0.25">
      <c r="A66" s="378" t="s">
        <v>578</v>
      </c>
      <c r="B66" s="379">
        <v>460</v>
      </c>
      <c r="C66" s="380">
        <v>1</v>
      </c>
      <c r="D66" s="380">
        <v>6</v>
      </c>
      <c r="E66" s="381" t="s">
        <v>79</v>
      </c>
      <c r="F66" s="382">
        <v>100</v>
      </c>
      <c r="G66" s="383">
        <v>1443521</v>
      </c>
    </row>
    <row r="67" spans="1:7" ht="23.25" x14ac:dyDescent="0.25">
      <c r="A67" s="378" t="s">
        <v>478</v>
      </c>
      <c r="B67" s="379">
        <v>460</v>
      </c>
      <c r="C67" s="380">
        <v>1</v>
      </c>
      <c r="D67" s="380">
        <v>6</v>
      </c>
      <c r="E67" s="381" t="s">
        <v>79</v>
      </c>
      <c r="F67" s="382">
        <v>120</v>
      </c>
      <c r="G67" s="383">
        <v>1443521</v>
      </c>
    </row>
    <row r="68" spans="1:7" ht="34.5" x14ac:dyDescent="0.25">
      <c r="A68" s="378" t="s">
        <v>580</v>
      </c>
      <c r="B68" s="379">
        <v>460</v>
      </c>
      <c r="C68" s="380">
        <v>1</v>
      </c>
      <c r="D68" s="380">
        <v>6</v>
      </c>
      <c r="E68" s="381" t="s">
        <v>79</v>
      </c>
      <c r="F68" s="382">
        <v>200</v>
      </c>
      <c r="G68" s="383">
        <v>14500</v>
      </c>
    </row>
    <row r="69" spans="1:7" ht="34.5" x14ac:dyDescent="0.25">
      <c r="A69" s="378" t="s">
        <v>479</v>
      </c>
      <c r="B69" s="379">
        <v>460</v>
      </c>
      <c r="C69" s="380">
        <v>1</v>
      </c>
      <c r="D69" s="380">
        <v>6</v>
      </c>
      <c r="E69" s="381" t="s">
        <v>79</v>
      </c>
      <c r="F69" s="382">
        <v>240</v>
      </c>
      <c r="G69" s="383">
        <v>14500</v>
      </c>
    </row>
    <row r="70" spans="1:7" x14ac:dyDescent="0.25">
      <c r="A70" s="378" t="s">
        <v>78</v>
      </c>
      <c r="B70" s="379">
        <v>460</v>
      </c>
      <c r="C70" s="380">
        <v>1</v>
      </c>
      <c r="D70" s="380">
        <v>11</v>
      </c>
      <c r="E70" s="381" t="s">
        <v>1</v>
      </c>
      <c r="F70" s="382" t="s">
        <v>0</v>
      </c>
      <c r="G70" s="383">
        <v>200000</v>
      </c>
    </row>
    <row r="71" spans="1:7" x14ac:dyDescent="0.25">
      <c r="A71" s="378" t="s">
        <v>77</v>
      </c>
      <c r="B71" s="379">
        <v>460</v>
      </c>
      <c r="C71" s="380">
        <v>1</v>
      </c>
      <c r="D71" s="380">
        <v>11</v>
      </c>
      <c r="E71" s="381" t="s">
        <v>75</v>
      </c>
      <c r="F71" s="382" t="s">
        <v>0</v>
      </c>
      <c r="G71" s="383">
        <v>200000</v>
      </c>
    </row>
    <row r="72" spans="1:7" x14ac:dyDescent="0.25">
      <c r="A72" s="378" t="s">
        <v>582</v>
      </c>
      <c r="B72" s="379">
        <v>460</v>
      </c>
      <c r="C72" s="380">
        <v>1</v>
      </c>
      <c r="D72" s="380">
        <v>11</v>
      </c>
      <c r="E72" s="381" t="s">
        <v>75</v>
      </c>
      <c r="F72" s="382">
        <v>800</v>
      </c>
      <c r="G72" s="383">
        <v>200000</v>
      </c>
    </row>
    <row r="73" spans="1:7" x14ac:dyDescent="0.25">
      <c r="A73" s="378" t="s">
        <v>76</v>
      </c>
      <c r="B73" s="379">
        <v>460</v>
      </c>
      <c r="C73" s="380">
        <v>1</v>
      </c>
      <c r="D73" s="380">
        <v>11</v>
      </c>
      <c r="E73" s="381" t="s">
        <v>75</v>
      </c>
      <c r="F73" s="382">
        <v>870</v>
      </c>
      <c r="G73" s="383">
        <v>200000</v>
      </c>
    </row>
    <row r="74" spans="1:7" x14ac:dyDescent="0.25">
      <c r="A74" s="378" t="s">
        <v>74</v>
      </c>
      <c r="B74" s="379">
        <v>460</v>
      </c>
      <c r="C74" s="380">
        <v>1</v>
      </c>
      <c r="D74" s="380">
        <v>13</v>
      </c>
      <c r="E74" s="381" t="s">
        <v>1</v>
      </c>
      <c r="F74" s="382" t="s">
        <v>0</v>
      </c>
      <c r="G74" s="383">
        <v>8036500</v>
      </c>
    </row>
    <row r="75" spans="1:7" ht="23.25" x14ac:dyDescent="0.25">
      <c r="A75" s="378" t="s">
        <v>71</v>
      </c>
      <c r="B75" s="379">
        <v>460</v>
      </c>
      <c r="C75" s="380">
        <v>1</v>
      </c>
      <c r="D75" s="380">
        <v>13</v>
      </c>
      <c r="E75" s="381" t="s">
        <v>70</v>
      </c>
      <c r="F75" s="382" t="s">
        <v>0</v>
      </c>
      <c r="G75" s="383">
        <v>707000</v>
      </c>
    </row>
    <row r="76" spans="1:7" ht="68.25" x14ac:dyDescent="0.25">
      <c r="A76" s="378" t="s">
        <v>578</v>
      </c>
      <c r="B76" s="379">
        <v>460</v>
      </c>
      <c r="C76" s="380">
        <v>1</v>
      </c>
      <c r="D76" s="380">
        <v>13</v>
      </c>
      <c r="E76" s="381" t="s">
        <v>70</v>
      </c>
      <c r="F76" s="382">
        <v>100</v>
      </c>
      <c r="G76" s="383">
        <v>599100</v>
      </c>
    </row>
    <row r="77" spans="1:7" ht="23.25" x14ac:dyDescent="0.25">
      <c r="A77" s="378" t="s">
        <v>482</v>
      </c>
      <c r="B77" s="379">
        <v>460</v>
      </c>
      <c r="C77" s="380">
        <v>1</v>
      </c>
      <c r="D77" s="380">
        <v>13</v>
      </c>
      <c r="E77" s="381" t="s">
        <v>70</v>
      </c>
      <c r="F77" s="382">
        <v>110</v>
      </c>
      <c r="G77" s="383">
        <v>599100</v>
      </c>
    </row>
    <row r="78" spans="1:7" ht="34.5" x14ac:dyDescent="0.25">
      <c r="A78" s="378" t="s">
        <v>580</v>
      </c>
      <c r="B78" s="379">
        <v>460</v>
      </c>
      <c r="C78" s="380">
        <v>1</v>
      </c>
      <c r="D78" s="380">
        <v>13</v>
      </c>
      <c r="E78" s="381" t="s">
        <v>70</v>
      </c>
      <c r="F78" s="382">
        <v>200</v>
      </c>
      <c r="G78" s="383">
        <v>107900</v>
      </c>
    </row>
    <row r="79" spans="1:7" ht="34.5" x14ac:dyDescent="0.25">
      <c r="A79" s="378" t="s">
        <v>479</v>
      </c>
      <c r="B79" s="379">
        <v>460</v>
      </c>
      <c r="C79" s="380">
        <v>1</v>
      </c>
      <c r="D79" s="380">
        <v>13</v>
      </c>
      <c r="E79" s="381" t="s">
        <v>70</v>
      </c>
      <c r="F79" s="382">
        <v>240</v>
      </c>
      <c r="G79" s="383">
        <v>107900</v>
      </c>
    </row>
    <row r="80" spans="1:7" ht="102" x14ac:dyDescent="0.25">
      <c r="A80" s="378" t="s">
        <v>446</v>
      </c>
      <c r="B80" s="379">
        <v>460</v>
      </c>
      <c r="C80" s="380">
        <v>1</v>
      </c>
      <c r="D80" s="380">
        <v>13</v>
      </c>
      <c r="E80" s="381" t="s">
        <v>447</v>
      </c>
      <c r="F80" s="382" t="s">
        <v>0</v>
      </c>
      <c r="G80" s="383">
        <v>313000</v>
      </c>
    </row>
    <row r="81" spans="1:7" ht="34.5" x14ac:dyDescent="0.25">
      <c r="A81" s="378" t="s">
        <v>580</v>
      </c>
      <c r="B81" s="379">
        <v>460</v>
      </c>
      <c r="C81" s="380">
        <v>1</v>
      </c>
      <c r="D81" s="380">
        <v>13</v>
      </c>
      <c r="E81" s="381" t="s">
        <v>447</v>
      </c>
      <c r="F81" s="382">
        <v>200</v>
      </c>
      <c r="G81" s="383">
        <v>313000</v>
      </c>
    </row>
    <row r="82" spans="1:7" ht="34.5" x14ac:dyDescent="0.25">
      <c r="A82" s="378" t="s">
        <v>479</v>
      </c>
      <c r="B82" s="379">
        <v>460</v>
      </c>
      <c r="C82" s="380">
        <v>1</v>
      </c>
      <c r="D82" s="380">
        <v>13</v>
      </c>
      <c r="E82" s="381" t="s">
        <v>447</v>
      </c>
      <c r="F82" s="382">
        <v>240</v>
      </c>
      <c r="G82" s="383">
        <v>313000</v>
      </c>
    </row>
    <row r="83" spans="1:7" ht="102" x14ac:dyDescent="0.25">
      <c r="A83" s="378" t="s">
        <v>448</v>
      </c>
      <c r="B83" s="379">
        <v>460</v>
      </c>
      <c r="C83" s="380">
        <v>1</v>
      </c>
      <c r="D83" s="380">
        <v>13</v>
      </c>
      <c r="E83" s="381" t="s">
        <v>449</v>
      </c>
      <c r="F83" s="382" t="s">
        <v>0</v>
      </c>
      <c r="G83" s="383">
        <v>16500</v>
      </c>
    </row>
    <row r="84" spans="1:7" ht="34.5" x14ac:dyDescent="0.25">
      <c r="A84" s="378" t="s">
        <v>580</v>
      </c>
      <c r="B84" s="379">
        <v>460</v>
      </c>
      <c r="C84" s="380">
        <v>1</v>
      </c>
      <c r="D84" s="380">
        <v>13</v>
      </c>
      <c r="E84" s="381" t="s">
        <v>449</v>
      </c>
      <c r="F84" s="382">
        <v>200</v>
      </c>
      <c r="G84" s="383">
        <v>16500</v>
      </c>
    </row>
    <row r="85" spans="1:7" ht="34.5" x14ac:dyDescent="0.25">
      <c r="A85" s="378" t="s">
        <v>479</v>
      </c>
      <c r="B85" s="379">
        <v>460</v>
      </c>
      <c r="C85" s="380">
        <v>1</v>
      </c>
      <c r="D85" s="380">
        <v>13</v>
      </c>
      <c r="E85" s="381" t="s">
        <v>449</v>
      </c>
      <c r="F85" s="382">
        <v>240</v>
      </c>
      <c r="G85" s="383">
        <v>16500</v>
      </c>
    </row>
    <row r="86" spans="1:7" ht="90.75" x14ac:dyDescent="0.25">
      <c r="A86" s="378" t="s">
        <v>483</v>
      </c>
      <c r="B86" s="379">
        <v>460</v>
      </c>
      <c r="C86" s="380">
        <v>1</v>
      </c>
      <c r="D86" s="380">
        <v>13</v>
      </c>
      <c r="E86" s="381" t="s">
        <v>426</v>
      </c>
      <c r="F86" s="382" t="s">
        <v>0</v>
      </c>
      <c r="G86" s="383">
        <v>7000000</v>
      </c>
    </row>
    <row r="87" spans="1:7" ht="68.25" x14ac:dyDescent="0.25">
      <c r="A87" s="378" t="s">
        <v>578</v>
      </c>
      <c r="B87" s="379">
        <v>460</v>
      </c>
      <c r="C87" s="380">
        <v>1</v>
      </c>
      <c r="D87" s="380">
        <v>13</v>
      </c>
      <c r="E87" s="381" t="s">
        <v>426</v>
      </c>
      <c r="F87" s="382">
        <v>100</v>
      </c>
      <c r="G87" s="383">
        <v>7000000</v>
      </c>
    </row>
    <row r="88" spans="1:7" ht="23.25" x14ac:dyDescent="0.25">
      <c r="A88" s="378" t="s">
        <v>482</v>
      </c>
      <c r="B88" s="379">
        <v>460</v>
      </c>
      <c r="C88" s="380">
        <v>1</v>
      </c>
      <c r="D88" s="380">
        <v>13</v>
      </c>
      <c r="E88" s="381" t="s">
        <v>426</v>
      </c>
      <c r="F88" s="382">
        <v>110</v>
      </c>
      <c r="G88" s="383">
        <v>7000000</v>
      </c>
    </row>
    <row r="89" spans="1:7" x14ac:dyDescent="0.25">
      <c r="A89" s="378" t="s">
        <v>450</v>
      </c>
      <c r="B89" s="379">
        <v>460</v>
      </c>
      <c r="C89" s="380">
        <v>2</v>
      </c>
      <c r="D89" s="380">
        <v>0</v>
      </c>
      <c r="E89" s="381" t="s">
        <v>1</v>
      </c>
      <c r="F89" s="382" t="s">
        <v>0</v>
      </c>
      <c r="G89" s="383">
        <v>1344800</v>
      </c>
    </row>
    <row r="90" spans="1:7" ht="23.25" x14ac:dyDescent="0.25">
      <c r="A90" s="378" t="s">
        <v>451</v>
      </c>
      <c r="B90" s="379">
        <v>460</v>
      </c>
      <c r="C90" s="380">
        <v>2</v>
      </c>
      <c r="D90" s="380">
        <v>3</v>
      </c>
      <c r="E90" s="381" t="s">
        <v>1</v>
      </c>
      <c r="F90" s="382" t="s">
        <v>0</v>
      </c>
      <c r="G90" s="383">
        <v>1344800</v>
      </c>
    </row>
    <row r="91" spans="1:7" ht="34.5" x14ac:dyDescent="0.25">
      <c r="A91" s="378" t="s">
        <v>452</v>
      </c>
      <c r="B91" s="379">
        <v>460</v>
      </c>
      <c r="C91" s="380">
        <v>2</v>
      </c>
      <c r="D91" s="380">
        <v>3</v>
      </c>
      <c r="E91" s="381" t="s">
        <v>453</v>
      </c>
      <c r="F91" s="382" t="s">
        <v>0</v>
      </c>
      <c r="G91" s="383">
        <v>1344800</v>
      </c>
    </row>
    <row r="92" spans="1:7" x14ac:dyDescent="0.25">
      <c r="A92" s="378" t="s">
        <v>584</v>
      </c>
      <c r="B92" s="379">
        <v>460</v>
      </c>
      <c r="C92" s="380">
        <v>2</v>
      </c>
      <c r="D92" s="380">
        <v>3</v>
      </c>
      <c r="E92" s="381" t="s">
        <v>453</v>
      </c>
      <c r="F92" s="382">
        <v>500</v>
      </c>
      <c r="G92" s="383">
        <v>1344800</v>
      </c>
    </row>
    <row r="93" spans="1:7" x14ac:dyDescent="0.25">
      <c r="A93" s="378" t="s">
        <v>69</v>
      </c>
      <c r="B93" s="379">
        <v>460</v>
      </c>
      <c r="C93" s="380">
        <v>2</v>
      </c>
      <c r="D93" s="380">
        <v>3</v>
      </c>
      <c r="E93" s="381" t="s">
        <v>453</v>
      </c>
      <c r="F93" s="382">
        <v>530</v>
      </c>
      <c r="G93" s="383">
        <v>1344800</v>
      </c>
    </row>
    <row r="94" spans="1:7" ht="23.25" x14ac:dyDescent="0.25">
      <c r="A94" s="378" t="s">
        <v>391</v>
      </c>
      <c r="B94" s="379">
        <v>460</v>
      </c>
      <c r="C94" s="380">
        <v>3</v>
      </c>
      <c r="D94" s="380">
        <v>0</v>
      </c>
      <c r="E94" s="381" t="s">
        <v>1</v>
      </c>
      <c r="F94" s="382" t="s">
        <v>0</v>
      </c>
      <c r="G94" s="383">
        <v>30000</v>
      </c>
    </row>
    <row r="95" spans="1:7" ht="45.75" x14ac:dyDescent="0.25">
      <c r="A95" s="378" t="s">
        <v>68</v>
      </c>
      <c r="B95" s="379">
        <v>460</v>
      </c>
      <c r="C95" s="380">
        <v>3</v>
      </c>
      <c r="D95" s="380">
        <v>9</v>
      </c>
      <c r="E95" s="381" t="s">
        <v>1</v>
      </c>
      <c r="F95" s="382" t="s">
        <v>0</v>
      </c>
      <c r="G95" s="383">
        <v>30000</v>
      </c>
    </row>
    <row r="96" spans="1:7" ht="34.5" x14ac:dyDescent="0.25">
      <c r="A96" s="378" t="s">
        <v>67</v>
      </c>
      <c r="B96" s="379">
        <v>460</v>
      </c>
      <c r="C96" s="380">
        <v>3</v>
      </c>
      <c r="D96" s="380">
        <v>9</v>
      </c>
      <c r="E96" s="381" t="s">
        <v>66</v>
      </c>
      <c r="F96" s="382" t="s">
        <v>0</v>
      </c>
      <c r="G96" s="383">
        <v>30000</v>
      </c>
    </row>
    <row r="97" spans="1:7" ht="34.5" x14ac:dyDescent="0.25">
      <c r="A97" s="378" t="s">
        <v>580</v>
      </c>
      <c r="B97" s="379">
        <v>460</v>
      </c>
      <c r="C97" s="380">
        <v>3</v>
      </c>
      <c r="D97" s="380">
        <v>9</v>
      </c>
      <c r="E97" s="381" t="s">
        <v>66</v>
      </c>
      <c r="F97" s="382">
        <v>200</v>
      </c>
      <c r="G97" s="383">
        <v>30000</v>
      </c>
    </row>
    <row r="98" spans="1:7" ht="34.5" x14ac:dyDescent="0.25">
      <c r="A98" s="378" t="s">
        <v>479</v>
      </c>
      <c r="B98" s="379">
        <v>460</v>
      </c>
      <c r="C98" s="380">
        <v>3</v>
      </c>
      <c r="D98" s="380">
        <v>9</v>
      </c>
      <c r="E98" s="381" t="s">
        <v>66</v>
      </c>
      <c r="F98" s="382">
        <v>240</v>
      </c>
      <c r="G98" s="383">
        <v>30000</v>
      </c>
    </row>
    <row r="99" spans="1:7" x14ac:dyDescent="0.25">
      <c r="A99" s="378" t="s">
        <v>392</v>
      </c>
      <c r="B99" s="379">
        <v>460</v>
      </c>
      <c r="C99" s="380">
        <v>4</v>
      </c>
      <c r="D99" s="380">
        <v>0</v>
      </c>
      <c r="E99" s="381" t="s">
        <v>1</v>
      </c>
      <c r="F99" s="382" t="s">
        <v>0</v>
      </c>
      <c r="G99" s="383">
        <v>31222500</v>
      </c>
    </row>
    <row r="100" spans="1:7" x14ac:dyDescent="0.25">
      <c r="A100" s="378" t="s">
        <v>454</v>
      </c>
      <c r="B100" s="379">
        <v>460</v>
      </c>
      <c r="C100" s="380">
        <v>4</v>
      </c>
      <c r="D100" s="380">
        <v>5</v>
      </c>
      <c r="E100" s="381" t="s">
        <v>1</v>
      </c>
      <c r="F100" s="382" t="s">
        <v>0</v>
      </c>
      <c r="G100" s="383">
        <v>414600</v>
      </c>
    </row>
    <row r="101" spans="1:7" ht="34.5" x14ac:dyDescent="0.25">
      <c r="A101" s="378" t="s">
        <v>455</v>
      </c>
      <c r="B101" s="379">
        <v>460</v>
      </c>
      <c r="C101" s="380">
        <v>4</v>
      </c>
      <c r="D101" s="380">
        <v>5</v>
      </c>
      <c r="E101" s="381" t="s">
        <v>456</v>
      </c>
      <c r="F101" s="382" t="s">
        <v>0</v>
      </c>
      <c r="G101" s="383">
        <v>414600</v>
      </c>
    </row>
    <row r="102" spans="1:7" ht="34.5" x14ac:dyDescent="0.25">
      <c r="A102" s="378" t="s">
        <v>580</v>
      </c>
      <c r="B102" s="379">
        <v>460</v>
      </c>
      <c r="C102" s="380">
        <v>4</v>
      </c>
      <c r="D102" s="380">
        <v>5</v>
      </c>
      <c r="E102" s="381" t="s">
        <v>456</v>
      </c>
      <c r="F102" s="382">
        <v>200</v>
      </c>
      <c r="G102" s="383">
        <v>414600</v>
      </c>
    </row>
    <row r="103" spans="1:7" ht="34.5" x14ac:dyDescent="0.25">
      <c r="A103" s="378" t="s">
        <v>479</v>
      </c>
      <c r="B103" s="379">
        <v>460</v>
      </c>
      <c r="C103" s="380">
        <v>4</v>
      </c>
      <c r="D103" s="380">
        <v>5</v>
      </c>
      <c r="E103" s="381" t="s">
        <v>456</v>
      </c>
      <c r="F103" s="382">
        <v>240</v>
      </c>
      <c r="G103" s="383">
        <v>414600</v>
      </c>
    </row>
    <row r="104" spans="1:7" x14ac:dyDescent="0.25">
      <c r="A104" s="378" t="s">
        <v>63</v>
      </c>
      <c r="B104" s="379">
        <v>460</v>
      </c>
      <c r="C104" s="380">
        <v>4</v>
      </c>
      <c r="D104" s="380">
        <v>8</v>
      </c>
      <c r="E104" s="381" t="s">
        <v>1</v>
      </c>
      <c r="F104" s="382" t="s">
        <v>0</v>
      </c>
      <c r="G104" s="383">
        <v>100000</v>
      </c>
    </row>
    <row r="105" spans="1:7" ht="23.25" x14ac:dyDescent="0.25">
      <c r="A105" s="378" t="s">
        <v>62</v>
      </c>
      <c r="B105" s="379">
        <v>460</v>
      </c>
      <c r="C105" s="380">
        <v>4</v>
      </c>
      <c r="D105" s="380">
        <v>8</v>
      </c>
      <c r="E105" s="381" t="s">
        <v>61</v>
      </c>
      <c r="F105" s="382" t="s">
        <v>0</v>
      </c>
      <c r="G105" s="383">
        <v>100000</v>
      </c>
    </row>
    <row r="106" spans="1:7" x14ac:dyDescent="0.25">
      <c r="A106" s="378" t="s">
        <v>582</v>
      </c>
      <c r="B106" s="379">
        <v>460</v>
      </c>
      <c r="C106" s="380">
        <v>4</v>
      </c>
      <c r="D106" s="380">
        <v>8</v>
      </c>
      <c r="E106" s="381" t="s">
        <v>61</v>
      </c>
      <c r="F106" s="382">
        <v>800</v>
      </c>
      <c r="G106" s="383">
        <v>100000</v>
      </c>
    </row>
    <row r="107" spans="1:7" ht="57" x14ac:dyDescent="0.25">
      <c r="A107" s="378" t="s">
        <v>484</v>
      </c>
      <c r="B107" s="379">
        <v>460</v>
      </c>
      <c r="C107" s="380">
        <v>4</v>
      </c>
      <c r="D107" s="380">
        <v>8</v>
      </c>
      <c r="E107" s="381" t="s">
        <v>61</v>
      </c>
      <c r="F107" s="382">
        <v>810</v>
      </c>
      <c r="G107" s="383">
        <v>100000</v>
      </c>
    </row>
    <row r="108" spans="1:7" x14ac:dyDescent="0.25">
      <c r="A108" s="378" t="s">
        <v>60</v>
      </c>
      <c r="B108" s="379">
        <v>460</v>
      </c>
      <c r="C108" s="380">
        <v>4</v>
      </c>
      <c r="D108" s="380">
        <v>9</v>
      </c>
      <c r="E108" s="381" t="s">
        <v>1</v>
      </c>
      <c r="F108" s="382" t="s">
        <v>0</v>
      </c>
      <c r="G108" s="383">
        <v>16981200</v>
      </c>
    </row>
    <row r="109" spans="1:7" ht="68.25" x14ac:dyDescent="0.25">
      <c r="A109" s="378" t="s">
        <v>59</v>
      </c>
      <c r="B109" s="379">
        <v>460</v>
      </c>
      <c r="C109" s="380">
        <v>4</v>
      </c>
      <c r="D109" s="380">
        <v>9</v>
      </c>
      <c r="E109" s="381" t="s">
        <v>58</v>
      </c>
      <c r="F109" s="382" t="s">
        <v>0</v>
      </c>
      <c r="G109" s="383">
        <v>16981200</v>
      </c>
    </row>
    <row r="110" spans="1:7" x14ac:dyDescent="0.25">
      <c r="A110" s="378" t="s">
        <v>584</v>
      </c>
      <c r="B110" s="379">
        <v>460</v>
      </c>
      <c r="C110" s="380">
        <v>4</v>
      </c>
      <c r="D110" s="380">
        <v>9</v>
      </c>
      <c r="E110" s="381" t="s">
        <v>58</v>
      </c>
      <c r="F110" s="382">
        <v>500</v>
      </c>
      <c r="G110" s="383">
        <v>16981200</v>
      </c>
    </row>
    <row r="111" spans="1:7" x14ac:dyDescent="0.25">
      <c r="A111" s="378" t="s">
        <v>427</v>
      </c>
      <c r="B111" s="379">
        <v>460</v>
      </c>
      <c r="C111" s="380">
        <v>4</v>
      </c>
      <c r="D111" s="380">
        <v>9</v>
      </c>
      <c r="E111" s="381" t="s">
        <v>58</v>
      </c>
      <c r="F111" s="382">
        <v>540</v>
      </c>
      <c r="G111" s="383">
        <v>16981200</v>
      </c>
    </row>
    <row r="112" spans="1:7" x14ac:dyDescent="0.25">
      <c r="A112" s="378" t="s">
        <v>485</v>
      </c>
      <c r="B112" s="379">
        <v>460</v>
      </c>
      <c r="C112" s="380">
        <v>4</v>
      </c>
      <c r="D112" s="380">
        <v>10</v>
      </c>
      <c r="E112" s="381" t="s">
        <v>1</v>
      </c>
      <c r="F112" s="382" t="s">
        <v>0</v>
      </c>
      <c r="G112" s="383">
        <v>12631600</v>
      </c>
    </row>
    <row r="113" spans="1:7" ht="79.5" x14ac:dyDescent="0.25">
      <c r="A113" s="378" t="s">
        <v>486</v>
      </c>
      <c r="B113" s="379">
        <v>460</v>
      </c>
      <c r="C113" s="380">
        <v>4</v>
      </c>
      <c r="D113" s="380">
        <v>10</v>
      </c>
      <c r="E113" s="381" t="s">
        <v>487</v>
      </c>
      <c r="F113" s="382" t="s">
        <v>0</v>
      </c>
      <c r="G113" s="383">
        <v>12000000</v>
      </c>
    </row>
    <row r="114" spans="1:7" ht="34.5" x14ac:dyDescent="0.25">
      <c r="A114" s="378" t="s">
        <v>590</v>
      </c>
      <c r="B114" s="379">
        <v>460</v>
      </c>
      <c r="C114" s="380">
        <v>4</v>
      </c>
      <c r="D114" s="380">
        <v>10</v>
      </c>
      <c r="E114" s="381" t="s">
        <v>487</v>
      </c>
      <c r="F114" s="382">
        <v>400</v>
      </c>
      <c r="G114" s="383">
        <v>12000000</v>
      </c>
    </row>
    <row r="115" spans="1:7" x14ac:dyDescent="0.25">
      <c r="A115" s="378" t="s">
        <v>488</v>
      </c>
      <c r="B115" s="379">
        <v>460</v>
      </c>
      <c r="C115" s="380">
        <v>4</v>
      </c>
      <c r="D115" s="380">
        <v>10</v>
      </c>
      <c r="E115" s="381" t="s">
        <v>487</v>
      </c>
      <c r="F115" s="382">
        <v>410</v>
      </c>
      <c r="G115" s="383">
        <v>12000000</v>
      </c>
    </row>
    <row r="116" spans="1:7" ht="90.75" x14ac:dyDescent="0.25">
      <c r="A116" s="378" t="s">
        <v>489</v>
      </c>
      <c r="B116" s="379">
        <v>460</v>
      </c>
      <c r="C116" s="380">
        <v>4</v>
      </c>
      <c r="D116" s="380">
        <v>10</v>
      </c>
      <c r="E116" s="381" t="s">
        <v>490</v>
      </c>
      <c r="F116" s="382" t="s">
        <v>0</v>
      </c>
      <c r="G116" s="383">
        <v>631600</v>
      </c>
    </row>
    <row r="117" spans="1:7" ht="34.5" x14ac:dyDescent="0.25">
      <c r="A117" s="378" t="s">
        <v>590</v>
      </c>
      <c r="B117" s="379">
        <v>460</v>
      </c>
      <c r="C117" s="380">
        <v>4</v>
      </c>
      <c r="D117" s="380">
        <v>10</v>
      </c>
      <c r="E117" s="381" t="s">
        <v>490</v>
      </c>
      <c r="F117" s="382">
        <v>400</v>
      </c>
      <c r="G117" s="383">
        <v>631600</v>
      </c>
    </row>
    <row r="118" spans="1:7" x14ac:dyDescent="0.25">
      <c r="A118" s="378" t="s">
        <v>488</v>
      </c>
      <c r="B118" s="379">
        <v>460</v>
      </c>
      <c r="C118" s="380">
        <v>4</v>
      </c>
      <c r="D118" s="380">
        <v>10</v>
      </c>
      <c r="E118" s="381" t="s">
        <v>490</v>
      </c>
      <c r="F118" s="382">
        <v>410</v>
      </c>
      <c r="G118" s="383">
        <v>631600</v>
      </c>
    </row>
    <row r="119" spans="1:7" ht="23.25" x14ac:dyDescent="0.25">
      <c r="A119" s="378" t="s">
        <v>57</v>
      </c>
      <c r="B119" s="379">
        <v>460</v>
      </c>
      <c r="C119" s="380">
        <v>4</v>
      </c>
      <c r="D119" s="380">
        <v>12</v>
      </c>
      <c r="E119" s="381" t="s">
        <v>1</v>
      </c>
      <c r="F119" s="382" t="s">
        <v>0</v>
      </c>
      <c r="G119" s="383">
        <v>1095100</v>
      </c>
    </row>
    <row r="120" spans="1:7" ht="45.75" x14ac:dyDescent="0.25">
      <c r="A120" s="378" t="s">
        <v>491</v>
      </c>
      <c r="B120" s="379">
        <v>460</v>
      </c>
      <c r="C120" s="380">
        <v>4</v>
      </c>
      <c r="D120" s="380">
        <v>12</v>
      </c>
      <c r="E120" s="381" t="s">
        <v>492</v>
      </c>
      <c r="F120" s="382" t="s">
        <v>0</v>
      </c>
      <c r="G120" s="383">
        <v>500000</v>
      </c>
    </row>
    <row r="121" spans="1:7" x14ac:dyDescent="0.25">
      <c r="A121" s="378" t="s">
        <v>582</v>
      </c>
      <c r="B121" s="379">
        <v>460</v>
      </c>
      <c r="C121" s="380">
        <v>4</v>
      </c>
      <c r="D121" s="380">
        <v>12</v>
      </c>
      <c r="E121" s="381" t="s">
        <v>492</v>
      </c>
      <c r="F121" s="382">
        <v>800</v>
      </c>
      <c r="G121" s="383">
        <v>500000</v>
      </c>
    </row>
    <row r="122" spans="1:7" ht="57" x14ac:dyDescent="0.25">
      <c r="A122" s="378" t="s">
        <v>484</v>
      </c>
      <c r="B122" s="379">
        <v>460</v>
      </c>
      <c r="C122" s="380">
        <v>4</v>
      </c>
      <c r="D122" s="380">
        <v>12</v>
      </c>
      <c r="E122" s="381" t="s">
        <v>492</v>
      </c>
      <c r="F122" s="382">
        <v>810</v>
      </c>
      <c r="G122" s="383">
        <v>500000</v>
      </c>
    </row>
    <row r="123" spans="1:7" ht="79.5" x14ac:dyDescent="0.25">
      <c r="A123" s="378" t="s">
        <v>368</v>
      </c>
      <c r="B123" s="379">
        <v>460</v>
      </c>
      <c r="C123" s="380">
        <v>4</v>
      </c>
      <c r="D123" s="380">
        <v>12</v>
      </c>
      <c r="E123" s="381" t="s">
        <v>56</v>
      </c>
      <c r="F123" s="382" t="s">
        <v>0</v>
      </c>
      <c r="G123" s="383">
        <v>595100</v>
      </c>
    </row>
    <row r="124" spans="1:7" x14ac:dyDescent="0.25">
      <c r="A124" s="378" t="s">
        <v>582</v>
      </c>
      <c r="B124" s="379">
        <v>460</v>
      </c>
      <c r="C124" s="380">
        <v>4</v>
      </c>
      <c r="D124" s="380">
        <v>12</v>
      </c>
      <c r="E124" s="381" t="s">
        <v>56</v>
      </c>
      <c r="F124" s="382">
        <v>800</v>
      </c>
      <c r="G124" s="383">
        <v>595100</v>
      </c>
    </row>
    <row r="125" spans="1:7" ht="57" x14ac:dyDescent="0.25">
      <c r="A125" s="378" t="s">
        <v>484</v>
      </c>
      <c r="B125" s="379">
        <v>460</v>
      </c>
      <c r="C125" s="380">
        <v>4</v>
      </c>
      <c r="D125" s="380">
        <v>12</v>
      </c>
      <c r="E125" s="381" t="s">
        <v>56</v>
      </c>
      <c r="F125" s="382">
        <v>810</v>
      </c>
      <c r="G125" s="383">
        <v>595100</v>
      </c>
    </row>
    <row r="126" spans="1:7" x14ac:dyDescent="0.25">
      <c r="A126" s="378" t="s">
        <v>393</v>
      </c>
      <c r="B126" s="379">
        <v>460</v>
      </c>
      <c r="C126" s="380">
        <v>5</v>
      </c>
      <c r="D126" s="380">
        <v>0</v>
      </c>
      <c r="E126" s="381" t="s">
        <v>1</v>
      </c>
      <c r="F126" s="382" t="s">
        <v>0</v>
      </c>
      <c r="G126" s="383">
        <v>31177100</v>
      </c>
    </row>
    <row r="127" spans="1:7" x14ac:dyDescent="0.25">
      <c r="A127" s="378" t="s">
        <v>55</v>
      </c>
      <c r="B127" s="379">
        <v>460</v>
      </c>
      <c r="C127" s="380">
        <v>5</v>
      </c>
      <c r="D127" s="380">
        <v>1</v>
      </c>
      <c r="E127" s="381" t="s">
        <v>1</v>
      </c>
      <c r="F127" s="382" t="s">
        <v>0</v>
      </c>
      <c r="G127" s="383">
        <v>8715500</v>
      </c>
    </row>
    <row r="128" spans="1:7" x14ac:dyDescent="0.25">
      <c r="A128" s="378" t="s">
        <v>362</v>
      </c>
      <c r="B128" s="379">
        <v>460</v>
      </c>
      <c r="C128" s="380">
        <v>5</v>
      </c>
      <c r="D128" s="380">
        <v>1</v>
      </c>
      <c r="E128" s="381" t="s">
        <v>363</v>
      </c>
      <c r="F128" s="382" t="s">
        <v>0</v>
      </c>
      <c r="G128" s="383">
        <v>144600</v>
      </c>
    </row>
    <row r="129" spans="1:7" ht="34.5" x14ac:dyDescent="0.25">
      <c r="A129" s="378" t="s">
        <v>580</v>
      </c>
      <c r="B129" s="379">
        <v>460</v>
      </c>
      <c r="C129" s="380">
        <v>5</v>
      </c>
      <c r="D129" s="380">
        <v>1</v>
      </c>
      <c r="E129" s="381" t="s">
        <v>363</v>
      </c>
      <c r="F129" s="382">
        <v>200</v>
      </c>
      <c r="G129" s="383">
        <v>144600</v>
      </c>
    </row>
    <row r="130" spans="1:7" ht="34.5" x14ac:dyDescent="0.25">
      <c r="A130" s="378" t="s">
        <v>479</v>
      </c>
      <c r="B130" s="379">
        <v>460</v>
      </c>
      <c r="C130" s="380">
        <v>5</v>
      </c>
      <c r="D130" s="380">
        <v>1</v>
      </c>
      <c r="E130" s="381" t="s">
        <v>363</v>
      </c>
      <c r="F130" s="382">
        <v>240</v>
      </c>
      <c r="G130" s="383">
        <v>144600</v>
      </c>
    </row>
    <row r="131" spans="1:7" ht="79.5" x14ac:dyDescent="0.25">
      <c r="A131" s="378" t="s">
        <v>493</v>
      </c>
      <c r="B131" s="379">
        <v>460</v>
      </c>
      <c r="C131" s="380">
        <v>5</v>
      </c>
      <c r="D131" s="380">
        <v>1</v>
      </c>
      <c r="E131" s="381" t="s">
        <v>494</v>
      </c>
      <c r="F131" s="382" t="s">
        <v>0</v>
      </c>
      <c r="G131" s="383">
        <v>1511500</v>
      </c>
    </row>
    <row r="132" spans="1:7" ht="34.5" x14ac:dyDescent="0.25">
      <c r="A132" s="378" t="s">
        <v>590</v>
      </c>
      <c r="B132" s="379">
        <v>460</v>
      </c>
      <c r="C132" s="380">
        <v>5</v>
      </c>
      <c r="D132" s="380">
        <v>1</v>
      </c>
      <c r="E132" s="381" t="s">
        <v>494</v>
      </c>
      <c r="F132" s="382">
        <v>400</v>
      </c>
      <c r="G132" s="383">
        <v>1511500</v>
      </c>
    </row>
    <row r="133" spans="1:7" x14ac:dyDescent="0.25">
      <c r="A133" s="378" t="s">
        <v>488</v>
      </c>
      <c r="B133" s="379">
        <v>460</v>
      </c>
      <c r="C133" s="380">
        <v>5</v>
      </c>
      <c r="D133" s="380">
        <v>1</v>
      </c>
      <c r="E133" s="381" t="s">
        <v>494</v>
      </c>
      <c r="F133" s="382">
        <v>410</v>
      </c>
      <c r="G133" s="383">
        <v>1511500</v>
      </c>
    </row>
    <row r="134" spans="1:7" ht="57" x14ac:dyDescent="0.25">
      <c r="A134" s="378" t="s">
        <v>495</v>
      </c>
      <c r="B134" s="379">
        <v>460</v>
      </c>
      <c r="C134" s="380">
        <v>5</v>
      </c>
      <c r="D134" s="380">
        <v>1</v>
      </c>
      <c r="E134" s="381" t="s">
        <v>496</v>
      </c>
      <c r="F134" s="382" t="s">
        <v>0</v>
      </c>
      <c r="G134" s="383">
        <v>6706400</v>
      </c>
    </row>
    <row r="135" spans="1:7" ht="34.5" x14ac:dyDescent="0.25">
      <c r="A135" s="378" t="s">
        <v>590</v>
      </c>
      <c r="B135" s="379">
        <v>460</v>
      </c>
      <c r="C135" s="380">
        <v>5</v>
      </c>
      <c r="D135" s="380">
        <v>1</v>
      </c>
      <c r="E135" s="381" t="s">
        <v>496</v>
      </c>
      <c r="F135" s="382">
        <v>400</v>
      </c>
      <c r="G135" s="383">
        <v>6706400</v>
      </c>
    </row>
    <row r="136" spans="1:7" x14ac:dyDescent="0.25">
      <c r="A136" s="378" t="s">
        <v>488</v>
      </c>
      <c r="B136" s="379">
        <v>460</v>
      </c>
      <c r="C136" s="380">
        <v>5</v>
      </c>
      <c r="D136" s="380">
        <v>1</v>
      </c>
      <c r="E136" s="381" t="s">
        <v>496</v>
      </c>
      <c r="F136" s="382">
        <v>410</v>
      </c>
      <c r="G136" s="383">
        <v>6706400</v>
      </c>
    </row>
    <row r="137" spans="1:7" ht="68.25" x14ac:dyDescent="0.25">
      <c r="A137" s="378" t="s">
        <v>497</v>
      </c>
      <c r="B137" s="379">
        <v>460</v>
      </c>
      <c r="C137" s="380">
        <v>5</v>
      </c>
      <c r="D137" s="380">
        <v>1</v>
      </c>
      <c r="E137" s="381" t="s">
        <v>498</v>
      </c>
      <c r="F137" s="382" t="s">
        <v>0</v>
      </c>
      <c r="G137" s="383">
        <v>353000</v>
      </c>
    </row>
    <row r="138" spans="1:7" ht="34.5" x14ac:dyDescent="0.25">
      <c r="A138" s="378" t="s">
        <v>590</v>
      </c>
      <c r="B138" s="379">
        <v>460</v>
      </c>
      <c r="C138" s="380">
        <v>5</v>
      </c>
      <c r="D138" s="380">
        <v>1</v>
      </c>
      <c r="E138" s="381" t="s">
        <v>498</v>
      </c>
      <c r="F138" s="382">
        <v>400</v>
      </c>
      <c r="G138" s="383">
        <v>353000</v>
      </c>
    </row>
    <row r="139" spans="1:7" x14ac:dyDescent="0.25">
      <c r="A139" s="378" t="s">
        <v>488</v>
      </c>
      <c r="B139" s="379">
        <v>460</v>
      </c>
      <c r="C139" s="380">
        <v>5</v>
      </c>
      <c r="D139" s="380">
        <v>1</v>
      </c>
      <c r="E139" s="381" t="s">
        <v>498</v>
      </c>
      <c r="F139" s="382">
        <v>410</v>
      </c>
      <c r="G139" s="383">
        <v>353000</v>
      </c>
    </row>
    <row r="140" spans="1:7" x14ac:dyDescent="0.25">
      <c r="A140" s="378" t="s">
        <v>394</v>
      </c>
      <c r="B140" s="379">
        <v>460</v>
      </c>
      <c r="C140" s="380">
        <v>5</v>
      </c>
      <c r="D140" s="380">
        <v>2</v>
      </c>
      <c r="E140" s="381" t="s">
        <v>1</v>
      </c>
      <c r="F140" s="382" t="s">
        <v>0</v>
      </c>
      <c r="G140" s="383">
        <v>17940900</v>
      </c>
    </row>
    <row r="141" spans="1:7" ht="23.25" x14ac:dyDescent="0.25">
      <c r="A141" s="378" t="s">
        <v>499</v>
      </c>
      <c r="B141" s="379">
        <v>460</v>
      </c>
      <c r="C141" s="380">
        <v>5</v>
      </c>
      <c r="D141" s="380">
        <v>2</v>
      </c>
      <c r="E141" s="381" t="s">
        <v>500</v>
      </c>
      <c r="F141" s="382" t="s">
        <v>0</v>
      </c>
      <c r="G141" s="383">
        <v>2967000</v>
      </c>
    </row>
    <row r="142" spans="1:7" x14ac:dyDescent="0.25">
      <c r="A142" s="378" t="s">
        <v>582</v>
      </c>
      <c r="B142" s="379">
        <v>460</v>
      </c>
      <c r="C142" s="380">
        <v>5</v>
      </c>
      <c r="D142" s="380">
        <v>2</v>
      </c>
      <c r="E142" s="381" t="s">
        <v>500</v>
      </c>
      <c r="F142" s="382">
        <v>800</v>
      </c>
      <c r="G142" s="383">
        <v>2967000</v>
      </c>
    </row>
    <row r="143" spans="1:7" ht="57" x14ac:dyDescent="0.25">
      <c r="A143" s="378" t="s">
        <v>484</v>
      </c>
      <c r="B143" s="379">
        <v>460</v>
      </c>
      <c r="C143" s="380">
        <v>5</v>
      </c>
      <c r="D143" s="380">
        <v>2</v>
      </c>
      <c r="E143" s="381" t="s">
        <v>500</v>
      </c>
      <c r="F143" s="382">
        <v>810</v>
      </c>
      <c r="G143" s="383">
        <v>2967000</v>
      </c>
    </row>
    <row r="144" spans="1:7" ht="34.5" x14ac:dyDescent="0.25">
      <c r="A144" s="378" t="s">
        <v>501</v>
      </c>
      <c r="B144" s="379">
        <v>460</v>
      </c>
      <c r="C144" s="380">
        <v>5</v>
      </c>
      <c r="D144" s="380">
        <v>2</v>
      </c>
      <c r="E144" s="381" t="s">
        <v>502</v>
      </c>
      <c r="F144" s="382" t="s">
        <v>0</v>
      </c>
      <c r="G144" s="383">
        <v>30000</v>
      </c>
    </row>
    <row r="145" spans="1:7" x14ac:dyDescent="0.25">
      <c r="A145" s="378" t="s">
        <v>582</v>
      </c>
      <c r="B145" s="379">
        <v>460</v>
      </c>
      <c r="C145" s="380">
        <v>5</v>
      </c>
      <c r="D145" s="380">
        <v>2</v>
      </c>
      <c r="E145" s="381" t="s">
        <v>502</v>
      </c>
      <c r="F145" s="382">
        <v>800</v>
      </c>
      <c r="G145" s="383">
        <v>30000</v>
      </c>
    </row>
    <row r="146" spans="1:7" ht="57" x14ac:dyDescent="0.25">
      <c r="A146" s="378" t="s">
        <v>484</v>
      </c>
      <c r="B146" s="379">
        <v>460</v>
      </c>
      <c r="C146" s="380">
        <v>5</v>
      </c>
      <c r="D146" s="380">
        <v>2</v>
      </c>
      <c r="E146" s="381" t="s">
        <v>502</v>
      </c>
      <c r="F146" s="382">
        <v>810</v>
      </c>
      <c r="G146" s="383">
        <v>30000</v>
      </c>
    </row>
    <row r="147" spans="1:7" ht="68.25" x14ac:dyDescent="0.25">
      <c r="A147" s="378" t="s">
        <v>503</v>
      </c>
      <c r="B147" s="379">
        <v>460</v>
      </c>
      <c r="C147" s="380">
        <v>5</v>
      </c>
      <c r="D147" s="380">
        <v>2</v>
      </c>
      <c r="E147" s="381" t="s">
        <v>504</v>
      </c>
      <c r="F147" s="382" t="s">
        <v>0</v>
      </c>
      <c r="G147" s="383">
        <v>4196500</v>
      </c>
    </row>
    <row r="148" spans="1:7" ht="34.5" x14ac:dyDescent="0.25">
      <c r="A148" s="378" t="s">
        <v>590</v>
      </c>
      <c r="B148" s="379">
        <v>460</v>
      </c>
      <c r="C148" s="380">
        <v>5</v>
      </c>
      <c r="D148" s="380">
        <v>2</v>
      </c>
      <c r="E148" s="381" t="s">
        <v>504</v>
      </c>
      <c r="F148" s="382">
        <v>400</v>
      </c>
      <c r="G148" s="383">
        <v>4196500</v>
      </c>
    </row>
    <row r="149" spans="1:7" x14ac:dyDescent="0.25">
      <c r="A149" s="378" t="s">
        <v>488</v>
      </c>
      <c r="B149" s="379">
        <v>460</v>
      </c>
      <c r="C149" s="380">
        <v>5</v>
      </c>
      <c r="D149" s="380">
        <v>2</v>
      </c>
      <c r="E149" s="381" t="s">
        <v>504</v>
      </c>
      <c r="F149" s="382">
        <v>410</v>
      </c>
      <c r="G149" s="383">
        <v>4196500</v>
      </c>
    </row>
    <row r="150" spans="1:7" ht="68.25" x14ac:dyDescent="0.25">
      <c r="A150" s="378" t="s">
        <v>505</v>
      </c>
      <c r="B150" s="379">
        <v>460</v>
      </c>
      <c r="C150" s="380">
        <v>5</v>
      </c>
      <c r="D150" s="380">
        <v>2</v>
      </c>
      <c r="E150" s="381" t="s">
        <v>506</v>
      </c>
      <c r="F150" s="382" t="s">
        <v>0</v>
      </c>
      <c r="G150" s="383">
        <v>221000</v>
      </c>
    </row>
    <row r="151" spans="1:7" ht="34.5" x14ac:dyDescent="0.25">
      <c r="A151" s="378" t="s">
        <v>590</v>
      </c>
      <c r="B151" s="379">
        <v>460</v>
      </c>
      <c r="C151" s="380">
        <v>5</v>
      </c>
      <c r="D151" s="380">
        <v>2</v>
      </c>
      <c r="E151" s="381" t="s">
        <v>506</v>
      </c>
      <c r="F151" s="382">
        <v>400</v>
      </c>
      <c r="G151" s="383">
        <v>221000</v>
      </c>
    </row>
    <row r="152" spans="1:7" x14ac:dyDescent="0.25">
      <c r="A152" s="378" t="s">
        <v>488</v>
      </c>
      <c r="B152" s="379">
        <v>460</v>
      </c>
      <c r="C152" s="380">
        <v>5</v>
      </c>
      <c r="D152" s="380">
        <v>2</v>
      </c>
      <c r="E152" s="381" t="s">
        <v>506</v>
      </c>
      <c r="F152" s="382">
        <v>410</v>
      </c>
      <c r="G152" s="383">
        <v>221000</v>
      </c>
    </row>
    <row r="153" spans="1:7" ht="102" x14ac:dyDescent="0.25">
      <c r="A153" s="378" t="s">
        <v>428</v>
      </c>
      <c r="B153" s="379">
        <v>460</v>
      </c>
      <c r="C153" s="380">
        <v>5</v>
      </c>
      <c r="D153" s="380">
        <v>2</v>
      </c>
      <c r="E153" s="381" t="s">
        <v>429</v>
      </c>
      <c r="F153" s="382" t="s">
        <v>0</v>
      </c>
      <c r="G153" s="383">
        <v>10000000</v>
      </c>
    </row>
    <row r="154" spans="1:7" x14ac:dyDescent="0.25">
      <c r="A154" s="378" t="s">
        <v>582</v>
      </c>
      <c r="B154" s="379">
        <v>460</v>
      </c>
      <c r="C154" s="380">
        <v>5</v>
      </c>
      <c r="D154" s="380">
        <v>2</v>
      </c>
      <c r="E154" s="381" t="s">
        <v>429</v>
      </c>
      <c r="F154" s="382">
        <v>800</v>
      </c>
      <c r="G154" s="383">
        <v>10000000</v>
      </c>
    </row>
    <row r="155" spans="1:7" ht="57" x14ac:dyDescent="0.25">
      <c r="A155" s="378" t="s">
        <v>484</v>
      </c>
      <c r="B155" s="379">
        <v>460</v>
      </c>
      <c r="C155" s="380">
        <v>5</v>
      </c>
      <c r="D155" s="380">
        <v>2</v>
      </c>
      <c r="E155" s="381" t="s">
        <v>429</v>
      </c>
      <c r="F155" s="382">
        <v>810</v>
      </c>
      <c r="G155" s="383">
        <v>10000000</v>
      </c>
    </row>
    <row r="156" spans="1:7" ht="113.25" x14ac:dyDescent="0.25">
      <c r="A156" s="378" t="s">
        <v>430</v>
      </c>
      <c r="B156" s="379">
        <v>460</v>
      </c>
      <c r="C156" s="380">
        <v>5</v>
      </c>
      <c r="D156" s="380">
        <v>2</v>
      </c>
      <c r="E156" s="381" t="s">
        <v>431</v>
      </c>
      <c r="F156" s="382" t="s">
        <v>0</v>
      </c>
      <c r="G156" s="383">
        <v>526400</v>
      </c>
    </row>
    <row r="157" spans="1:7" x14ac:dyDescent="0.25">
      <c r="A157" s="378" t="s">
        <v>582</v>
      </c>
      <c r="B157" s="379">
        <v>460</v>
      </c>
      <c r="C157" s="380">
        <v>5</v>
      </c>
      <c r="D157" s="380">
        <v>2</v>
      </c>
      <c r="E157" s="381" t="s">
        <v>431</v>
      </c>
      <c r="F157" s="382">
        <v>800</v>
      </c>
      <c r="G157" s="383">
        <v>526400</v>
      </c>
    </row>
    <row r="158" spans="1:7" ht="57" x14ac:dyDescent="0.25">
      <c r="A158" s="378" t="s">
        <v>484</v>
      </c>
      <c r="B158" s="379">
        <v>460</v>
      </c>
      <c r="C158" s="380">
        <v>5</v>
      </c>
      <c r="D158" s="380">
        <v>2</v>
      </c>
      <c r="E158" s="381" t="s">
        <v>431</v>
      </c>
      <c r="F158" s="382">
        <v>810</v>
      </c>
      <c r="G158" s="383">
        <v>526400</v>
      </c>
    </row>
    <row r="159" spans="1:7" x14ac:dyDescent="0.25">
      <c r="A159" s="378" t="s">
        <v>395</v>
      </c>
      <c r="B159" s="379">
        <v>460</v>
      </c>
      <c r="C159" s="380">
        <v>5</v>
      </c>
      <c r="D159" s="380">
        <v>3</v>
      </c>
      <c r="E159" s="381" t="s">
        <v>1</v>
      </c>
      <c r="F159" s="382" t="s">
        <v>0</v>
      </c>
      <c r="G159" s="383">
        <v>4520700</v>
      </c>
    </row>
    <row r="160" spans="1:7" ht="102" x14ac:dyDescent="0.25">
      <c r="A160" s="378" t="s">
        <v>457</v>
      </c>
      <c r="B160" s="379">
        <v>460</v>
      </c>
      <c r="C160" s="380">
        <v>5</v>
      </c>
      <c r="D160" s="380">
        <v>3</v>
      </c>
      <c r="E160" s="381" t="s">
        <v>458</v>
      </c>
      <c r="F160" s="382" t="s">
        <v>0</v>
      </c>
      <c r="G160" s="383">
        <v>3723000</v>
      </c>
    </row>
    <row r="161" spans="1:7" x14ac:dyDescent="0.25">
      <c r="A161" s="378" t="s">
        <v>584</v>
      </c>
      <c r="B161" s="379">
        <v>460</v>
      </c>
      <c r="C161" s="380">
        <v>5</v>
      </c>
      <c r="D161" s="380">
        <v>3</v>
      </c>
      <c r="E161" s="381" t="s">
        <v>458</v>
      </c>
      <c r="F161" s="382">
        <v>500</v>
      </c>
      <c r="G161" s="383">
        <v>3723000</v>
      </c>
    </row>
    <row r="162" spans="1:7" x14ac:dyDescent="0.25">
      <c r="A162" s="378" t="s">
        <v>427</v>
      </c>
      <c r="B162" s="379">
        <v>460</v>
      </c>
      <c r="C162" s="380">
        <v>5</v>
      </c>
      <c r="D162" s="380">
        <v>3</v>
      </c>
      <c r="E162" s="381" t="s">
        <v>458</v>
      </c>
      <c r="F162" s="382">
        <v>540</v>
      </c>
      <c r="G162" s="383">
        <v>3723000</v>
      </c>
    </row>
    <row r="163" spans="1:7" ht="113.25" x14ac:dyDescent="0.25">
      <c r="A163" s="378" t="s">
        <v>507</v>
      </c>
      <c r="B163" s="379">
        <v>460</v>
      </c>
      <c r="C163" s="380">
        <v>5</v>
      </c>
      <c r="D163" s="380">
        <v>3</v>
      </c>
      <c r="E163" s="381" t="s">
        <v>459</v>
      </c>
      <c r="F163" s="382" t="s">
        <v>0</v>
      </c>
      <c r="G163" s="383">
        <v>196000</v>
      </c>
    </row>
    <row r="164" spans="1:7" x14ac:dyDescent="0.25">
      <c r="A164" s="378" t="s">
        <v>584</v>
      </c>
      <c r="B164" s="379">
        <v>460</v>
      </c>
      <c r="C164" s="380">
        <v>5</v>
      </c>
      <c r="D164" s="380">
        <v>3</v>
      </c>
      <c r="E164" s="381" t="s">
        <v>459</v>
      </c>
      <c r="F164" s="382">
        <v>500</v>
      </c>
      <c r="G164" s="383">
        <v>196000</v>
      </c>
    </row>
    <row r="165" spans="1:7" x14ac:dyDescent="0.25">
      <c r="A165" s="378" t="s">
        <v>427</v>
      </c>
      <c r="B165" s="379">
        <v>460</v>
      </c>
      <c r="C165" s="380">
        <v>5</v>
      </c>
      <c r="D165" s="380">
        <v>3</v>
      </c>
      <c r="E165" s="381" t="s">
        <v>459</v>
      </c>
      <c r="F165" s="382">
        <v>540</v>
      </c>
      <c r="G165" s="383">
        <v>196000</v>
      </c>
    </row>
    <row r="166" spans="1:7" ht="79.5" x14ac:dyDescent="0.25">
      <c r="A166" s="378" t="s">
        <v>508</v>
      </c>
      <c r="B166" s="379">
        <v>460</v>
      </c>
      <c r="C166" s="380">
        <v>5</v>
      </c>
      <c r="D166" s="380">
        <v>3</v>
      </c>
      <c r="E166" s="381" t="s">
        <v>509</v>
      </c>
      <c r="F166" s="382" t="s">
        <v>0</v>
      </c>
      <c r="G166" s="383">
        <v>601700</v>
      </c>
    </row>
    <row r="167" spans="1:7" ht="34.5" x14ac:dyDescent="0.25">
      <c r="A167" s="378" t="s">
        <v>580</v>
      </c>
      <c r="B167" s="379">
        <v>460</v>
      </c>
      <c r="C167" s="380">
        <v>5</v>
      </c>
      <c r="D167" s="380">
        <v>3</v>
      </c>
      <c r="E167" s="381" t="s">
        <v>509</v>
      </c>
      <c r="F167" s="382">
        <v>200</v>
      </c>
      <c r="G167" s="383">
        <v>30100</v>
      </c>
    </row>
    <row r="168" spans="1:7" ht="34.5" x14ac:dyDescent="0.25">
      <c r="A168" s="378" t="s">
        <v>479</v>
      </c>
      <c r="B168" s="379">
        <v>460</v>
      </c>
      <c r="C168" s="380">
        <v>5</v>
      </c>
      <c r="D168" s="380">
        <v>3</v>
      </c>
      <c r="E168" s="381" t="s">
        <v>509</v>
      </c>
      <c r="F168" s="382">
        <v>240</v>
      </c>
      <c r="G168" s="383">
        <v>30100</v>
      </c>
    </row>
    <row r="169" spans="1:7" x14ac:dyDescent="0.25">
      <c r="A169" s="378" t="s">
        <v>584</v>
      </c>
      <c r="B169" s="379">
        <v>460</v>
      </c>
      <c r="C169" s="380">
        <v>5</v>
      </c>
      <c r="D169" s="380">
        <v>3</v>
      </c>
      <c r="E169" s="381" t="s">
        <v>509</v>
      </c>
      <c r="F169" s="382">
        <v>500</v>
      </c>
      <c r="G169" s="383">
        <v>571600</v>
      </c>
    </row>
    <row r="170" spans="1:7" x14ac:dyDescent="0.25">
      <c r="A170" s="378" t="s">
        <v>427</v>
      </c>
      <c r="B170" s="379">
        <v>460</v>
      </c>
      <c r="C170" s="380">
        <v>5</v>
      </c>
      <c r="D170" s="380">
        <v>3</v>
      </c>
      <c r="E170" s="381" t="s">
        <v>509</v>
      </c>
      <c r="F170" s="382">
        <v>540</v>
      </c>
      <c r="G170" s="383">
        <v>571600</v>
      </c>
    </row>
    <row r="171" spans="1:7" x14ac:dyDescent="0.25">
      <c r="A171" s="378" t="s">
        <v>396</v>
      </c>
      <c r="B171" s="379">
        <v>460</v>
      </c>
      <c r="C171" s="380">
        <v>6</v>
      </c>
      <c r="D171" s="380">
        <v>0</v>
      </c>
      <c r="E171" s="381" t="s">
        <v>1</v>
      </c>
      <c r="F171" s="382" t="s">
        <v>0</v>
      </c>
      <c r="G171" s="383">
        <v>30000</v>
      </c>
    </row>
    <row r="172" spans="1:7" ht="23.25" x14ac:dyDescent="0.25">
      <c r="A172" s="378" t="s">
        <v>54</v>
      </c>
      <c r="B172" s="379">
        <v>460</v>
      </c>
      <c r="C172" s="380">
        <v>6</v>
      </c>
      <c r="D172" s="380">
        <v>3</v>
      </c>
      <c r="E172" s="381" t="s">
        <v>1</v>
      </c>
      <c r="F172" s="382" t="s">
        <v>0</v>
      </c>
      <c r="G172" s="383">
        <v>30000</v>
      </c>
    </row>
    <row r="173" spans="1:7" x14ac:dyDescent="0.25">
      <c r="A173" s="378" t="s">
        <v>53</v>
      </c>
      <c r="B173" s="379">
        <v>460</v>
      </c>
      <c r="C173" s="380">
        <v>6</v>
      </c>
      <c r="D173" s="380">
        <v>3</v>
      </c>
      <c r="E173" s="381" t="s">
        <v>52</v>
      </c>
      <c r="F173" s="382" t="s">
        <v>0</v>
      </c>
      <c r="G173" s="383">
        <v>30000</v>
      </c>
    </row>
    <row r="174" spans="1:7" ht="34.5" x14ac:dyDescent="0.25">
      <c r="A174" s="378" t="s">
        <v>580</v>
      </c>
      <c r="B174" s="379">
        <v>460</v>
      </c>
      <c r="C174" s="380">
        <v>6</v>
      </c>
      <c r="D174" s="380">
        <v>3</v>
      </c>
      <c r="E174" s="381" t="s">
        <v>52</v>
      </c>
      <c r="F174" s="382">
        <v>200</v>
      </c>
      <c r="G174" s="383">
        <v>30000</v>
      </c>
    </row>
    <row r="175" spans="1:7" ht="34.5" x14ac:dyDescent="0.25">
      <c r="A175" s="378" t="s">
        <v>479</v>
      </c>
      <c r="B175" s="379">
        <v>460</v>
      </c>
      <c r="C175" s="380">
        <v>6</v>
      </c>
      <c r="D175" s="380">
        <v>3</v>
      </c>
      <c r="E175" s="381" t="s">
        <v>52</v>
      </c>
      <c r="F175" s="382">
        <v>240</v>
      </c>
      <c r="G175" s="383">
        <v>30000</v>
      </c>
    </row>
    <row r="176" spans="1:7" x14ac:dyDescent="0.25">
      <c r="A176" s="378" t="s">
        <v>397</v>
      </c>
      <c r="B176" s="379">
        <v>460</v>
      </c>
      <c r="C176" s="380">
        <v>7</v>
      </c>
      <c r="D176" s="380">
        <v>0</v>
      </c>
      <c r="E176" s="381" t="s">
        <v>1</v>
      </c>
      <c r="F176" s="382" t="s">
        <v>0</v>
      </c>
      <c r="G176" s="383">
        <v>344121200</v>
      </c>
    </row>
    <row r="177" spans="1:7" x14ac:dyDescent="0.25">
      <c r="A177" s="378" t="s">
        <v>51</v>
      </c>
      <c r="B177" s="379">
        <v>460</v>
      </c>
      <c r="C177" s="380">
        <v>7</v>
      </c>
      <c r="D177" s="380">
        <v>1</v>
      </c>
      <c r="E177" s="381" t="s">
        <v>1</v>
      </c>
      <c r="F177" s="382" t="s">
        <v>0</v>
      </c>
      <c r="G177" s="383">
        <v>44992291.399999999</v>
      </c>
    </row>
    <row r="178" spans="1:7" ht="34.5" x14ac:dyDescent="0.25">
      <c r="A178" s="378" t="s">
        <v>50</v>
      </c>
      <c r="B178" s="379">
        <v>460</v>
      </c>
      <c r="C178" s="380">
        <v>7</v>
      </c>
      <c r="D178" s="380">
        <v>1</v>
      </c>
      <c r="E178" s="381" t="s">
        <v>49</v>
      </c>
      <c r="F178" s="382" t="s">
        <v>0</v>
      </c>
      <c r="G178" s="383">
        <v>29345700</v>
      </c>
    </row>
    <row r="179" spans="1:7" ht="68.25" x14ac:dyDescent="0.25">
      <c r="A179" s="378" t="s">
        <v>578</v>
      </c>
      <c r="B179" s="379">
        <v>460</v>
      </c>
      <c r="C179" s="380">
        <v>7</v>
      </c>
      <c r="D179" s="380">
        <v>1</v>
      </c>
      <c r="E179" s="381" t="s">
        <v>49</v>
      </c>
      <c r="F179" s="382">
        <v>100</v>
      </c>
      <c r="G179" s="383">
        <v>29027700</v>
      </c>
    </row>
    <row r="180" spans="1:7" ht="23.25" x14ac:dyDescent="0.25">
      <c r="A180" s="378" t="s">
        <v>482</v>
      </c>
      <c r="B180" s="379">
        <v>460</v>
      </c>
      <c r="C180" s="380">
        <v>7</v>
      </c>
      <c r="D180" s="380">
        <v>1</v>
      </c>
      <c r="E180" s="381" t="s">
        <v>49</v>
      </c>
      <c r="F180" s="382">
        <v>110</v>
      </c>
      <c r="G180" s="383">
        <v>29027700</v>
      </c>
    </row>
    <row r="181" spans="1:7" ht="34.5" x14ac:dyDescent="0.25">
      <c r="A181" s="378" t="s">
        <v>580</v>
      </c>
      <c r="B181" s="379">
        <v>460</v>
      </c>
      <c r="C181" s="380">
        <v>7</v>
      </c>
      <c r="D181" s="380">
        <v>1</v>
      </c>
      <c r="E181" s="381" t="s">
        <v>49</v>
      </c>
      <c r="F181" s="382">
        <v>200</v>
      </c>
      <c r="G181" s="383">
        <v>318000</v>
      </c>
    </row>
    <row r="182" spans="1:7" ht="34.5" x14ac:dyDescent="0.25">
      <c r="A182" s="378" t="s">
        <v>479</v>
      </c>
      <c r="B182" s="379">
        <v>460</v>
      </c>
      <c r="C182" s="380">
        <v>7</v>
      </c>
      <c r="D182" s="380">
        <v>1</v>
      </c>
      <c r="E182" s="381" t="s">
        <v>49</v>
      </c>
      <c r="F182" s="382">
        <v>240</v>
      </c>
      <c r="G182" s="383">
        <v>318000</v>
      </c>
    </row>
    <row r="183" spans="1:7" ht="34.5" x14ac:dyDescent="0.25">
      <c r="A183" s="378" t="s">
        <v>364</v>
      </c>
      <c r="B183" s="379">
        <v>460</v>
      </c>
      <c r="C183" s="380">
        <v>7</v>
      </c>
      <c r="D183" s="380">
        <v>1</v>
      </c>
      <c r="E183" s="381" t="s">
        <v>398</v>
      </c>
      <c r="F183" s="382" t="s">
        <v>0</v>
      </c>
      <c r="G183" s="383">
        <v>88591.4</v>
      </c>
    </row>
    <row r="184" spans="1:7" ht="34.5" x14ac:dyDescent="0.25">
      <c r="A184" s="378" t="s">
        <v>580</v>
      </c>
      <c r="B184" s="379">
        <v>460</v>
      </c>
      <c r="C184" s="380">
        <v>7</v>
      </c>
      <c r="D184" s="380">
        <v>1</v>
      </c>
      <c r="E184" s="381" t="s">
        <v>398</v>
      </c>
      <c r="F184" s="382">
        <v>200</v>
      </c>
      <c r="G184" s="383">
        <v>88591.4</v>
      </c>
    </row>
    <row r="185" spans="1:7" ht="34.5" x14ac:dyDescent="0.25">
      <c r="A185" s="378" t="s">
        <v>479</v>
      </c>
      <c r="B185" s="379">
        <v>460</v>
      </c>
      <c r="C185" s="380">
        <v>7</v>
      </c>
      <c r="D185" s="380">
        <v>1</v>
      </c>
      <c r="E185" s="381" t="s">
        <v>398</v>
      </c>
      <c r="F185" s="382">
        <v>240</v>
      </c>
      <c r="G185" s="383">
        <v>88591.4</v>
      </c>
    </row>
    <row r="186" spans="1:7" ht="34.5" x14ac:dyDescent="0.25">
      <c r="A186" s="378" t="s">
        <v>48</v>
      </c>
      <c r="B186" s="379">
        <v>460</v>
      </c>
      <c r="C186" s="380">
        <v>7</v>
      </c>
      <c r="D186" s="380">
        <v>1</v>
      </c>
      <c r="E186" s="381" t="s">
        <v>47</v>
      </c>
      <c r="F186" s="382" t="s">
        <v>0</v>
      </c>
      <c r="G186" s="383">
        <v>10000000</v>
      </c>
    </row>
    <row r="187" spans="1:7" ht="68.25" x14ac:dyDescent="0.25">
      <c r="A187" s="378" t="s">
        <v>578</v>
      </c>
      <c r="B187" s="379">
        <v>460</v>
      </c>
      <c r="C187" s="380">
        <v>7</v>
      </c>
      <c r="D187" s="380">
        <v>1</v>
      </c>
      <c r="E187" s="381" t="s">
        <v>47</v>
      </c>
      <c r="F187" s="382">
        <v>100</v>
      </c>
      <c r="G187" s="383">
        <v>3114400</v>
      </c>
    </row>
    <row r="188" spans="1:7" ht="23.25" x14ac:dyDescent="0.25">
      <c r="A188" s="378" t="s">
        <v>482</v>
      </c>
      <c r="B188" s="379">
        <v>460</v>
      </c>
      <c r="C188" s="380">
        <v>7</v>
      </c>
      <c r="D188" s="380">
        <v>1</v>
      </c>
      <c r="E188" s="381" t="s">
        <v>47</v>
      </c>
      <c r="F188" s="382">
        <v>110</v>
      </c>
      <c r="G188" s="383">
        <v>3114400</v>
      </c>
    </row>
    <row r="189" spans="1:7" ht="34.5" x14ac:dyDescent="0.25">
      <c r="A189" s="378" t="s">
        <v>580</v>
      </c>
      <c r="B189" s="379">
        <v>460</v>
      </c>
      <c r="C189" s="380">
        <v>7</v>
      </c>
      <c r="D189" s="380">
        <v>1</v>
      </c>
      <c r="E189" s="381" t="s">
        <v>47</v>
      </c>
      <c r="F189" s="382">
        <v>200</v>
      </c>
      <c r="G189" s="383">
        <v>6791500</v>
      </c>
    </row>
    <row r="190" spans="1:7" ht="34.5" x14ac:dyDescent="0.25">
      <c r="A190" s="378" t="s">
        <v>479</v>
      </c>
      <c r="B190" s="379">
        <v>460</v>
      </c>
      <c r="C190" s="380">
        <v>7</v>
      </c>
      <c r="D190" s="380">
        <v>1</v>
      </c>
      <c r="E190" s="381" t="s">
        <v>47</v>
      </c>
      <c r="F190" s="382">
        <v>240</v>
      </c>
      <c r="G190" s="383">
        <v>6791500</v>
      </c>
    </row>
    <row r="191" spans="1:7" x14ac:dyDescent="0.25">
      <c r="A191" s="378" t="s">
        <v>582</v>
      </c>
      <c r="B191" s="379">
        <v>460</v>
      </c>
      <c r="C191" s="380">
        <v>7</v>
      </c>
      <c r="D191" s="380">
        <v>1</v>
      </c>
      <c r="E191" s="381" t="s">
        <v>47</v>
      </c>
      <c r="F191" s="382">
        <v>800</v>
      </c>
      <c r="G191" s="383">
        <v>94100</v>
      </c>
    </row>
    <row r="192" spans="1:7" x14ac:dyDescent="0.25">
      <c r="A192" s="378" t="s">
        <v>480</v>
      </c>
      <c r="B192" s="379">
        <v>460</v>
      </c>
      <c r="C192" s="380">
        <v>7</v>
      </c>
      <c r="D192" s="380">
        <v>1</v>
      </c>
      <c r="E192" s="381" t="s">
        <v>47</v>
      </c>
      <c r="F192" s="382">
        <v>850</v>
      </c>
      <c r="G192" s="383">
        <v>94100</v>
      </c>
    </row>
    <row r="193" spans="1:7" ht="90.75" x14ac:dyDescent="0.25">
      <c r="A193" s="378" t="s">
        <v>510</v>
      </c>
      <c r="B193" s="379">
        <v>460</v>
      </c>
      <c r="C193" s="380">
        <v>7</v>
      </c>
      <c r="D193" s="380">
        <v>1</v>
      </c>
      <c r="E193" s="381" t="s">
        <v>46</v>
      </c>
      <c r="F193" s="382" t="s">
        <v>0</v>
      </c>
      <c r="G193" s="383">
        <v>5558000</v>
      </c>
    </row>
    <row r="194" spans="1:7" ht="68.25" x14ac:dyDescent="0.25">
      <c r="A194" s="378" t="s">
        <v>578</v>
      </c>
      <c r="B194" s="379">
        <v>460</v>
      </c>
      <c r="C194" s="380">
        <v>7</v>
      </c>
      <c r="D194" s="380">
        <v>1</v>
      </c>
      <c r="E194" s="381" t="s">
        <v>46</v>
      </c>
      <c r="F194" s="382">
        <v>100</v>
      </c>
      <c r="G194" s="383">
        <v>5201600</v>
      </c>
    </row>
    <row r="195" spans="1:7" ht="23.25" x14ac:dyDescent="0.25">
      <c r="A195" s="378" t="s">
        <v>482</v>
      </c>
      <c r="B195" s="379">
        <v>460</v>
      </c>
      <c r="C195" s="380">
        <v>7</v>
      </c>
      <c r="D195" s="380">
        <v>1</v>
      </c>
      <c r="E195" s="381" t="s">
        <v>46</v>
      </c>
      <c r="F195" s="382">
        <v>110</v>
      </c>
      <c r="G195" s="383">
        <v>5201600</v>
      </c>
    </row>
    <row r="196" spans="1:7" ht="34.5" x14ac:dyDescent="0.25">
      <c r="A196" s="378" t="s">
        <v>580</v>
      </c>
      <c r="B196" s="379">
        <v>460</v>
      </c>
      <c r="C196" s="380">
        <v>7</v>
      </c>
      <c r="D196" s="380">
        <v>1</v>
      </c>
      <c r="E196" s="381" t="s">
        <v>46</v>
      </c>
      <c r="F196" s="382">
        <v>200</v>
      </c>
      <c r="G196" s="383">
        <v>356400</v>
      </c>
    </row>
    <row r="197" spans="1:7" ht="34.5" x14ac:dyDescent="0.25">
      <c r="A197" s="378" t="s">
        <v>479</v>
      </c>
      <c r="B197" s="379">
        <v>460</v>
      </c>
      <c r="C197" s="380">
        <v>7</v>
      </c>
      <c r="D197" s="380">
        <v>1</v>
      </c>
      <c r="E197" s="381" t="s">
        <v>46</v>
      </c>
      <c r="F197" s="382">
        <v>240</v>
      </c>
      <c r="G197" s="383">
        <v>356400</v>
      </c>
    </row>
    <row r="198" spans="1:7" x14ac:dyDescent="0.25">
      <c r="A198" s="378" t="s">
        <v>45</v>
      </c>
      <c r="B198" s="379">
        <v>460</v>
      </c>
      <c r="C198" s="380">
        <v>7</v>
      </c>
      <c r="D198" s="380">
        <v>2</v>
      </c>
      <c r="E198" s="381" t="s">
        <v>1</v>
      </c>
      <c r="F198" s="382" t="s">
        <v>0</v>
      </c>
      <c r="G198" s="383">
        <v>254682608.59999999</v>
      </c>
    </row>
    <row r="199" spans="1:7" ht="34.5" x14ac:dyDescent="0.25">
      <c r="A199" s="378" t="s">
        <v>50</v>
      </c>
      <c r="B199" s="379">
        <v>460</v>
      </c>
      <c r="C199" s="380">
        <v>7</v>
      </c>
      <c r="D199" s="380">
        <v>2</v>
      </c>
      <c r="E199" s="381" t="s">
        <v>49</v>
      </c>
      <c r="F199" s="382" t="s">
        <v>0</v>
      </c>
      <c r="G199" s="383">
        <v>16534200</v>
      </c>
    </row>
    <row r="200" spans="1:7" ht="68.25" x14ac:dyDescent="0.25">
      <c r="A200" s="378" t="s">
        <v>578</v>
      </c>
      <c r="B200" s="379">
        <v>460</v>
      </c>
      <c r="C200" s="380">
        <v>7</v>
      </c>
      <c r="D200" s="380">
        <v>2</v>
      </c>
      <c r="E200" s="381" t="s">
        <v>49</v>
      </c>
      <c r="F200" s="382">
        <v>100</v>
      </c>
      <c r="G200" s="383">
        <v>16374900</v>
      </c>
    </row>
    <row r="201" spans="1:7" ht="23.25" x14ac:dyDescent="0.25">
      <c r="A201" s="378" t="s">
        <v>482</v>
      </c>
      <c r="B201" s="379">
        <v>460</v>
      </c>
      <c r="C201" s="380">
        <v>7</v>
      </c>
      <c r="D201" s="380">
        <v>2</v>
      </c>
      <c r="E201" s="381" t="s">
        <v>49</v>
      </c>
      <c r="F201" s="382">
        <v>110</v>
      </c>
      <c r="G201" s="383">
        <v>16374900</v>
      </c>
    </row>
    <row r="202" spans="1:7" ht="34.5" x14ac:dyDescent="0.25">
      <c r="A202" s="378" t="s">
        <v>580</v>
      </c>
      <c r="B202" s="379">
        <v>460</v>
      </c>
      <c r="C202" s="380">
        <v>7</v>
      </c>
      <c r="D202" s="380">
        <v>2</v>
      </c>
      <c r="E202" s="381" t="s">
        <v>49</v>
      </c>
      <c r="F202" s="382">
        <v>200</v>
      </c>
      <c r="G202" s="383">
        <v>159300</v>
      </c>
    </row>
    <row r="203" spans="1:7" ht="34.5" x14ac:dyDescent="0.25">
      <c r="A203" s="378" t="s">
        <v>479</v>
      </c>
      <c r="B203" s="379">
        <v>460</v>
      </c>
      <c r="C203" s="380">
        <v>7</v>
      </c>
      <c r="D203" s="380">
        <v>2</v>
      </c>
      <c r="E203" s="381" t="s">
        <v>49</v>
      </c>
      <c r="F203" s="382">
        <v>240</v>
      </c>
      <c r="G203" s="383">
        <v>159300</v>
      </c>
    </row>
    <row r="204" spans="1:7" ht="23.25" x14ac:dyDescent="0.25">
      <c r="A204" s="378" t="s">
        <v>44</v>
      </c>
      <c r="B204" s="379">
        <v>460</v>
      </c>
      <c r="C204" s="380">
        <v>7</v>
      </c>
      <c r="D204" s="380">
        <v>2</v>
      </c>
      <c r="E204" s="381" t="s">
        <v>43</v>
      </c>
      <c r="F204" s="382" t="s">
        <v>0</v>
      </c>
      <c r="G204" s="383">
        <v>146204100</v>
      </c>
    </row>
    <row r="205" spans="1:7" ht="68.25" x14ac:dyDescent="0.25">
      <c r="A205" s="378" t="s">
        <v>578</v>
      </c>
      <c r="B205" s="379">
        <v>460</v>
      </c>
      <c r="C205" s="380">
        <v>7</v>
      </c>
      <c r="D205" s="380">
        <v>2</v>
      </c>
      <c r="E205" s="381" t="s">
        <v>43</v>
      </c>
      <c r="F205" s="382">
        <v>100</v>
      </c>
      <c r="G205" s="383">
        <v>143277100</v>
      </c>
    </row>
    <row r="206" spans="1:7" ht="23.25" x14ac:dyDescent="0.25">
      <c r="A206" s="378" t="s">
        <v>482</v>
      </c>
      <c r="B206" s="379">
        <v>460</v>
      </c>
      <c r="C206" s="380">
        <v>7</v>
      </c>
      <c r="D206" s="380">
        <v>2</v>
      </c>
      <c r="E206" s="381" t="s">
        <v>43</v>
      </c>
      <c r="F206" s="382">
        <v>110</v>
      </c>
      <c r="G206" s="383">
        <v>143277100</v>
      </c>
    </row>
    <row r="207" spans="1:7" ht="34.5" x14ac:dyDescent="0.25">
      <c r="A207" s="378" t="s">
        <v>580</v>
      </c>
      <c r="B207" s="379">
        <v>460</v>
      </c>
      <c r="C207" s="380">
        <v>7</v>
      </c>
      <c r="D207" s="380">
        <v>2</v>
      </c>
      <c r="E207" s="381" t="s">
        <v>43</v>
      </c>
      <c r="F207" s="382">
        <v>200</v>
      </c>
      <c r="G207" s="383">
        <v>2927000</v>
      </c>
    </row>
    <row r="208" spans="1:7" ht="34.5" x14ac:dyDescent="0.25">
      <c r="A208" s="378" t="s">
        <v>479</v>
      </c>
      <c r="B208" s="379">
        <v>460</v>
      </c>
      <c r="C208" s="380">
        <v>7</v>
      </c>
      <c r="D208" s="380">
        <v>2</v>
      </c>
      <c r="E208" s="381" t="s">
        <v>43</v>
      </c>
      <c r="F208" s="382">
        <v>240</v>
      </c>
      <c r="G208" s="383">
        <v>2927000</v>
      </c>
    </row>
    <row r="209" spans="1:7" ht="34.5" x14ac:dyDescent="0.25">
      <c r="A209" s="378" t="s">
        <v>364</v>
      </c>
      <c r="B209" s="379">
        <v>460</v>
      </c>
      <c r="C209" s="380">
        <v>7</v>
      </c>
      <c r="D209" s="380">
        <v>2</v>
      </c>
      <c r="E209" s="381" t="s">
        <v>398</v>
      </c>
      <c r="F209" s="382" t="s">
        <v>0</v>
      </c>
      <c r="G209" s="383">
        <v>9399108.5999999996</v>
      </c>
    </row>
    <row r="210" spans="1:7" ht="34.5" x14ac:dyDescent="0.25">
      <c r="A210" s="378" t="s">
        <v>580</v>
      </c>
      <c r="B210" s="379">
        <v>460</v>
      </c>
      <c r="C210" s="380">
        <v>7</v>
      </c>
      <c r="D210" s="380">
        <v>2</v>
      </c>
      <c r="E210" s="381" t="s">
        <v>398</v>
      </c>
      <c r="F210" s="382">
        <v>200</v>
      </c>
      <c r="G210" s="383">
        <v>9399108.5999999996</v>
      </c>
    </row>
    <row r="211" spans="1:7" ht="34.5" x14ac:dyDescent="0.25">
      <c r="A211" s="378" t="s">
        <v>479</v>
      </c>
      <c r="B211" s="379">
        <v>460</v>
      </c>
      <c r="C211" s="380">
        <v>7</v>
      </c>
      <c r="D211" s="380">
        <v>2</v>
      </c>
      <c r="E211" s="381" t="s">
        <v>398</v>
      </c>
      <c r="F211" s="382">
        <v>240</v>
      </c>
      <c r="G211" s="383">
        <v>9399108.5999999996</v>
      </c>
    </row>
    <row r="212" spans="1:7" ht="23.25" x14ac:dyDescent="0.25">
      <c r="A212" s="378" t="s">
        <v>42</v>
      </c>
      <c r="B212" s="379">
        <v>460</v>
      </c>
      <c r="C212" s="380">
        <v>7</v>
      </c>
      <c r="D212" s="380">
        <v>2</v>
      </c>
      <c r="E212" s="381" t="s">
        <v>41</v>
      </c>
      <c r="F212" s="382" t="s">
        <v>0</v>
      </c>
      <c r="G212" s="383">
        <v>48928600</v>
      </c>
    </row>
    <row r="213" spans="1:7" ht="68.25" x14ac:dyDescent="0.25">
      <c r="A213" s="378" t="s">
        <v>578</v>
      </c>
      <c r="B213" s="379">
        <v>460</v>
      </c>
      <c r="C213" s="380">
        <v>7</v>
      </c>
      <c r="D213" s="380">
        <v>2</v>
      </c>
      <c r="E213" s="381" t="s">
        <v>41</v>
      </c>
      <c r="F213" s="382">
        <v>100</v>
      </c>
      <c r="G213" s="383">
        <v>21076000</v>
      </c>
    </row>
    <row r="214" spans="1:7" ht="23.25" x14ac:dyDescent="0.25">
      <c r="A214" s="378" t="s">
        <v>482</v>
      </c>
      <c r="B214" s="379">
        <v>460</v>
      </c>
      <c r="C214" s="380">
        <v>7</v>
      </c>
      <c r="D214" s="380">
        <v>2</v>
      </c>
      <c r="E214" s="381" t="s">
        <v>41</v>
      </c>
      <c r="F214" s="382">
        <v>110</v>
      </c>
      <c r="G214" s="383">
        <v>21076000</v>
      </c>
    </row>
    <row r="215" spans="1:7" ht="34.5" x14ac:dyDescent="0.25">
      <c r="A215" s="378" t="s">
        <v>580</v>
      </c>
      <c r="B215" s="379">
        <v>460</v>
      </c>
      <c r="C215" s="380">
        <v>7</v>
      </c>
      <c r="D215" s="380">
        <v>2</v>
      </c>
      <c r="E215" s="381" t="s">
        <v>41</v>
      </c>
      <c r="F215" s="382">
        <v>200</v>
      </c>
      <c r="G215" s="383">
        <v>24317200</v>
      </c>
    </row>
    <row r="216" spans="1:7" ht="34.5" x14ac:dyDescent="0.25">
      <c r="A216" s="378" t="s">
        <v>479</v>
      </c>
      <c r="B216" s="379">
        <v>460</v>
      </c>
      <c r="C216" s="380">
        <v>7</v>
      </c>
      <c r="D216" s="380">
        <v>2</v>
      </c>
      <c r="E216" s="381" t="s">
        <v>41</v>
      </c>
      <c r="F216" s="382">
        <v>240</v>
      </c>
      <c r="G216" s="383">
        <v>24317200</v>
      </c>
    </row>
    <row r="217" spans="1:7" x14ac:dyDescent="0.25">
      <c r="A217" s="378" t="s">
        <v>582</v>
      </c>
      <c r="B217" s="379">
        <v>460</v>
      </c>
      <c r="C217" s="380">
        <v>7</v>
      </c>
      <c r="D217" s="380">
        <v>2</v>
      </c>
      <c r="E217" s="381" t="s">
        <v>41</v>
      </c>
      <c r="F217" s="382">
        <v>800</v>
      </c>
      <c r="G217" s="383">
        <v>3535400</v>
      </c>
    </row>
    <row r="218" spans="1:7" x14ac:dyDescent="0.25">
      <c r="A218" s="378" t="s">
        <v>480</v>
      </c>
      <c r="B218" s="379">
        <v>460</v>
      </c>
      <c r="C218" s="380">
        <v>7</v>
      </c>
      <c r="D218" s="380">
        <v>2</v>
      </c>
      <c r="E218" s="381" t="s">
        <v>41</v>
      </c>
      <c r="F218" s="382">
        <v>850</v>
      </c>
      <c r="G218" s="383">
        <v>3535400</v>
      </c>
    </row>
    <row r="219" spans="1:7" ht="90.75" x14ac:dyDescent="0.25">
      <c r="A219" s="378" t="s">
        <v>511</v>
      </c>
      <c r="B219" s="379">
        <v>460</v>
      </c>
      <c r="C219" s="380">
        <v>7</v>
      </c>
      <c r="D219" s="380">
        <v>2</v>
      </c>
      <c r="E219" s="381" t="s">
        <v>40</v>
      </c>
      <c r="F219" s="382" t="s">
        <v>0</v>
      </c>
      <c r="G219" s="383">
        <v>33616600</v>
      </c>
    </row>
    <row r="220" spans="1:7" ht="68.25" x14ac:dyDescent="0.25">
      <c r="A220" s="378" t="s">
        <v>578</v>
      </c>
      <c r="B220" s="379">
        <v>460</v>
      </c>
      <c r="C220" s="380">
        <v>7</v>
      </c>
      <c r="D220" s="380">
        <v>2</v>
      </c>
      <c r="E220" s="381" t="s">
        <v>40</v>
      </c>
      <c r="F220" s="382">
        <v>100</v>
      </c>
      <c r="G220" s="383">
        <v>26687600</v>
      </c>
    </row>
    <row r="221" spans="1:7" ht="23.25" x14ac:dyDescent="0.25">
      <c r="A221" s="378" t="s">
        <v>482</v>
      </c>
      <c r="B221" s="379">
        <v>460</v>
      </c>
      <c r="C221" s="380">
        <v>7</v>
      </c>
      <c r="D221" s="380">
        <v>2</v>
      </c>
      <c r="E221" s="381" t="s">
        <v>40</v>
      </c>
      <c r="F221" s="382">
        <v>110</v>
      </c>
      <c r="G221" s="383">
        <v>26687600</v>
      </c>
    </row>
    <row r="222" spans="1:7" ht="34.5" x14ac:dyDescent="0.25">
      <c r="A222" s="378" t="s">
        <v>580</v>
      </c>
      <c r="B222" s="379">
        <v>460</v>
      </c>
      <c r="C222" s="380">
        <v>7</v>
      </c>
      <c r="D222" s="380">
        <v>2</v>
      </c>
      <c r="E222" s="381" t="s">
        <v>40</v>
      </c>
      <c r="F222" s="382">
        <v>200</v>
      </c>
      <c r="G222" s="383">
        <v>6929000</v>
      </c>
    </row>
    <row r="223" spans="1:7" ht="34.5" x14ac:dyDescent="0.25">
      <c r="A223" s="378" t="s">
        <v>479</v>
      </c>
      <c r="B223" s="379">
        <v>460</v>
      </c>
      <c r="C223" s="380">
        <v>7</v>
      </c>
      <c r="D223" s="380">
        <v>2</v>
      </c>
      <c r="E223" s="381" t="s">
        <v>40</v>
      </c>
      <c r="F223" s="382">
        <v>240</v>
      </c>
      <c r="G223" s="383">
        <v>6929000</v>
      </c>
    </row>
    <row r="224" spans="1:7" x14ac:dyDescent="0.25">
      <c r="A224" s="378" t="s">
        <v>399</v>
      </c>
      <c r="B224" s="379">
        <v>460</v>
      </c>
      <c r="C224" s="380">
        <v>7</v>
      </c>
      <c r="D224" s="380">
        <v>3</v>
      </c>
      <c r="E224" s="381" t="s">
        <v>1</v>
      </c>
      <c r="F224" s="382" t="s">
        <v>0</v>
      </c>
      <c r="G224" s="383">
        <v>30216700</v>
      </c>
    </row>
    <row r="225" spans="1:7" ht="34.5" x14ac:dyDescent="0.25">
      <c r="A225" s="378" t="s">
        <v>39</v>
      </c>
      <c r="B225" s="379">
        <v>460</v>
      </c>
      <c r="C225" s="380">
        <v>7</v>
      </c>
      <c r="D225" s="380">
        <v>3</v>
      </c>
      <c r="E225" s="381" t="s">
        <v>460</v>
      </c>
      <c r="F225" s="382" t="s">
        <v>0</v>
      </c>
      <c r="G225" s="383">
        <v>11811000</v>
      </c>
    </row>
    <row r="226" spans="1:7" ht="68.25" x14ac:dyDescent="0.25">
      <c r="A226" s="378" t="s">
        <v>578</v>
      </c>
      <c r="B226" s="379">
        <v>460</v>
      </c>
      <c r="C226" s="380">
        <v>7</v>
      </c>
      <c r="D226" s="380">
        <v>3</v>
      </c>
      <c r="E226" s="381" t="s">
        <v>460</v>
      </c>
      <c r="F226" s="382">
        <v>100</v>
      </c>
      <c r="G226" s="383">
        <v>10423366</v>
      </c>
    </row>
    <row r="227" spans="1:7" ht="23.25" x14ac:dyDescent="0.25">
      <c r="A227" s="378" t="s">
        <v>482</v>
      </c>
      <c r="B227" s="379">
        <v>460</v>
      </c>
      <c r="C227" s="380">
        <v>7</v>
      </c>
      <c r="D227" s="380">
        <v>3</v>
      </c>
      <c r="E227" s="381" t="s">
        <v>460</v>
      </c>
      <c r="F227" s="382">
        <v>110</v>
      </c>
      <c r="G227" s="383">
        <v>10423366</v>
      </c>
    </row>
    <row r="228" spans="1:7" ht="34.5" x14ac:dyDescent="0.25">
      <c r="A228" s="378" t="s">
        <v>580</v>
      </c>
      <c r="B228" s="379">
        <v>460</v>
      </c>
      <c r="C228" s="380">
        <v>7</v>
      </c>
      <c r="D228" s="380">
        <v>3</v>
      </c>
      <c r="E228" s="381" t="s">
        <v>460</v>
      </c>
      <c r="F228" s="382">
        <v>200</v>
      </c>
      <c r="G228" s="383">
        <v>1374834</v>
      </c>
    </row>
    <row r="229" spans="1:7" ht="34.5" x14ac:dyDescent="0.25">
      <c r="A229" s="378" t="s">
        <v>479</v>
      </c>
      <c r="B229" s="379">
        <v>460</v>
      </c>
      <c r="C229" s="380">
        <v>7</v>
      </c>
      <c r="D229" s="380">
        <v>3</v>
      </c>
      <c r="E229" s="381" t="s">
        <v>460</v>
      </c>
      <c r="F229" s="382">
        <v>240</v>
      </c>
      <c r="G229" s="383">
        <v>1374834</v>
      </c>
    </row>
    <row r="230" spans="1:7" x14ac:dyDescent="0.25">
      <c r="A230" s="378" t="s">
        <v>582</v>
      </c>
      <c r="B230" s="379">
        <v>460</v>
      </c>
      <c r="C230" s="380">
        <v>7</v>
      </c>
      <c r="D230" s="380">
        <v>3</v>
      </c>
      <c r="E230" s="381" t="s">
        <v>460</v>
      </c>
      <c r="F230" s="382">
        <v>800</v>
      </c>
      <c r="G230" s="383">
        <v>12800</v>
      </c>
    </row>
    <row r="231" spans="1:7" x14ac:dyDescent="0.25">
      <c r="A231" s="378" t="s">
        <v>480</v>
      </c>
      <c r="B231" s="379">
        <v>460</v>
      </c>
      <c r="C231" s="380">
        <v>7</v>
      </c>
      <c r="D231" s="380">
        <v>3</v>
      </c>
      <c r="E231" s="381" t="s">
        <v>460</v>
      </c>
      <c r="F231" s="382">
        <v>850</v>
      </c>
      <c r="G231" s="383">
        <v>12800</v>
      </c>
    </row>
    <row r="232" spans="1:7" ht="102" x14ac:dyDescent="0.25">
      <c r="A232" s="378" t="s">
        <v>512</v>
      </c>
      <c r="B232" s="379">
        <v>460</v>
      </c>
      <c r="C232" s="380">
        <v>7</v>
      </c>
      <c r="D232" s="380">
        <v>3</v>
      </c>
      <c r="E232" s="381" t="s">
        <v>38</v>
      </c>
      <c r="F232" s="382" t="s">
        <v>0</v>
      </c>
      <c r="G232" s="383">
        <v>18405700</v>
      </c>
    </row>
    <row r="233" spans="1:7" ht="68.25" x14ac:dyDescent="0.25">
      <c r="A233" s="378" t="s">
        <v>578</v>
      </c>
      <c r="B233" s="379">
        <v>460</v>
      </c>
      <c r="C233" s="380">
        <v>7</v>
      </c>
      <c r="D233" s="380">
        <v>3</v>
      </c>
      <c r="E233" s="381" t="s">
        <v>38</v>
      </c>
      <c r="F233" s="382">
        <v>100</v>
      </c>
      <c r="G233" s="383">
        <v>16909500</v>
      </c>
    </row>
    <row r="234" spans="1:7" ht="23.25" x14ac:dyDescent="0.25">
      <c r="A234" s="378" t="s">
        <v>482</v>
      </c>
      <c r="B234" s="379">
        <v>460</v>
      </c>
      <c r="C234" s="380">
        <v>7</v>
      </c>
      <c r="D234" s="380">
        <v>3</v>
      </c>
      <c r="E234" s="381" t="s">
        <v>38</v>
      </c>
      <c r="F234" s="382">
        <v>110</v>
      </c>
      <c r="G234" s="383">
        <v>16909500</v>
      </c>
    </row>
    <row r="235" spans="1:7" ht="34.5" x14ac:dyDescent="0.25">
      <c r="A235" s="378" t="s">
        <v>580</v>
      </c>
      <c r="B235" s="379">
        <v>460</v>
      </c>
      <c r="C235" s="380">
        <v>7</v>
      </c>
      <c r="D235" s="380">
        <v>3</v>
      </c>
      <c r="E235" s="381" t="s">
        <v>38</v>
      </c>
      <c r="F235" s="382">
        <v>200</v>
      </c>
      <c r="G235" s="383">
        <v>1496200</v>
      </c>
    </row>
    <row r="236" spans="1:7" ht="34.5" x14ac:dyDescent="0.25">
      <c r="A236" s="378" t="s">
        <v>479</v>
      </c>
      <c r="B236" s="379">
        <v>460</v>
      </c>
      <c r="C236" s="380">
        <v>7</v>
      </c>
      <c r="D236" s="380">
        <v>3</v>
      </c>
      <c r="E236" s="381" t="s">
        <v>38</v>
      </c>
      <c r="F236" s="382">
        <v>240</v>
      </c>
      <c r="G236" s="383">
        <v>1496200</v>
      </c>
    </row>
    <row r="237" spans="1:7" x14ac:dyDescent="0.25">
      <c r="A237" s="378" t="s">
        <v>400</v>
      </c>
      <c r="B237" s="379">
        <v>460</v>
      </c>
      <c r="C237" s="380">
        <v>7</v>
      </c>
      <c r="D237" s="380">
        <v>7</v>
      </c>
      <c r="E237" s="381" t="s">
        <v>1</v>
      </c>
      <c r="F237" s="382" t="s">
        <v>0</v>
      </c>
      <c r="G237" s="383">
        <v>2228700</v>
      </c>
    </row>
    <row r="238" spans="1:7" ht="45.75" x14ac:dyDescent="0.25">
      <c r="A238" s="378" t="s">
        <v>401</v>
      </c>
      <c r="B238" s="379">
        <v>460</v>
      </c>
      <c r="C238" s="380">
        <v>7</v>
      </c>
      <c r="D238" s="380">
        <v>7</v>
      </c>
      <c r="E238" s="381" t="s">
        <v>402</v>
      </c>
      <c r="F238" s="382" t="s">
        <v>0</v>
      </c>
      <c r="G238" s="383">
        <v>300000</v>
      </c>
    </row>
    <row r="239" spans="1:7" ht="34.5" x14ac:dyDescent="0.25">
      <c r="A239" s="378" t="s">
        <v>592</v>
      </c>
      <c r="B239" s="379">
        <v>460</v>
      </c>
      <c r="C239" s="380">
        <v>7</v>
      </c>
      <c r="D239" s="380">
        <v>7</v>
      </c>
      <c r="E239" s="381" t="s">
        <v>402</v>
      </c>
      <c r="F239" s="382">
        <v>600</v>
      </c>
      <c r="G239" s="383">
        <v>300000</v>
      </c>
    </row>
    <row r="240" spans="1:7" x14ac:dyDescent="0.25">
      <c r="A240" s="378" t="s">
        <v>513</v>
      </c>
      <c r="B240" s="379">
        <v>460</v>
      </c>
      <c r="C240" s="380">
        <v>7</v>
      </c>
      <c r="D240" s="380">
        <v>7</v>
      </c>
      <c r="E240" s="381" t="s">
        <v>402</v>
      </c>
      <c r="F240" s="382">
        <v>610</v>
      </c>
      <c r="G240" s="383">
        <v>300000</v>
      </c>
    </row>
    <row r="241" spans="1:7" ht="45.75" x14ac:dyDescent="0.25">
      <c r="A241" s="378" t="s">
        <v>37</v>
      </c>
      <c r="B241" s="379">
        <v>460</v>
      </c>
      <c r="C241" s="380">
        <v>7</v>
      </c>
      <c r="D241" s="380">
        <v>7</v>
      </c>
      <c r="E241" s="381" t="s">
        <v>403</v>
      </c>
      <c r="F241" s="382" t="s">
        <v>0</v>
      </c>
      <c r="G241" s="383">
        <v>7000</v>
      </c>
    </row>
    <row r="242" spans="1:7" ht="34.5" x14ac:dyDescent="0.25">
      <c r="A242" s="378" t="s">
        <v>580</v>
      </c>
      <c r="B242" s="379">
        <v>460</v>
      </c>
      <c r="C242" s="380">
        <v>7</v>
      </c>
      <c r="D242" s="380">
        <v>7</v>
      </c>
      <c r="E242" s="381" t="s">
        <v>403</v>
      </c>
      <c r="F242" s="382">
        <v>200</v>
      </c>
      <c r="G242" s="383">
        <v>7000</v>
      </c>
    </row>
    <row r="243" spans="1:7" ht="34.5" x14ac:dyDescent="0.25">
      <c r="A243" s="378" t="s">
        <v>479</v>
      </c>
      <c r="B243" s="379">
        <v>460</v>
      </c>
      <c r="C243" s="380">
        <v>7</v>
      </c>
      <c r="D243" s="380">
        <v>7</v>
      </c>
      <c r="E243" s="381" t="s">
        <v>403</v>
      </c>
      <c r="F243" s="382">
        <v>240</v>
      </c>
      <c r="G243" s="383">
        <v>7000</v>
      </c>
    </row>
    <row r="244" spans="1:7" ht="23.25" x14ac:dyDescent="0.25">
      <c r="A244" s="378" t="s">
        <v>35</v>
      </c>
      <c r="B244" s="379">
        <v>460</v>
      </c>
      <c r="C244" s="380">
        <v>7</v>
      </c>
      <c r="D244" s="380">
        <v>7</v>
      </c>
      <c r="E244" s="381" t="s">
        <v>34</v>
      </c>
      <c r="F244" s="382" t="s">
        <v>0</v>
      </c>
      <c r="G244" s="383">
        <v>96100</v>
      </c>
    </row>
    <row r="245" spans="1:7" ht="34.5" x14ac:dyDescent="0.25">
      <c r="A245" s="378" t="s">
        <v>580</v>
      </c>
      <c r="B245" s="379">
        <v>460</v>
      </c>
      <c r="C245" s="380">
        <v>7</v>
      </c>
      <c r="D245" s="380">
        <v>7</v>
      </c>
      <c r="E245" s="381" t="s">
        <v>34</v>
      </c>
      <c r="F245" s="382">
        <v>200</v>
      </c>
      <c r="G245" s="383">
        <v>96100</v>
      </c>
    </row>
    <row r="246" spans="1:7" ht="34.5" x14ac:dyDescent="0.25">
      <c r="A246" s="378" t="s">
        <v>479</v>
      </c>
      <c r="B246" s="379">
        <v>460</v>
      </c>
      <c r="C246" s="380">
        <v>7</v>
      </c>
      <c r="D246" s="380">
        <v>7</v>
      </c>
      <c r="E246" s="381" t="s">
        <v>34</v>
      </c>
      <c r="F246" s="382">
        <v>240</v>
      </c>
      <c r="G246" s="383">
        <v>96100</v>
      </c>
    </row>
    <row r="247" spans="1:7" ht="79.5" x14ac:dyDescent="0.25">
      <c r="A247" s="378" t="s">
        <v>36</v>
      </c>
      <c r="B247" s="379">
        <v>460</v>
      </c>
      <c r="C247" s="380">
        <v>7</v>
      </c>
      <c r="D247" s="380">
        <v>7</v>
      </c>
      <c r="E247" s="381" t="s">
        <v>404</v>
      </c>
      <c r="F247" s="382" t="s">
        <v>0</v>
      </c>
      <c r="G247" s="383">
        <v>1825600</v>
      </c>
    </row>
    <row r="248" spans="1:7" ht="34.5" x14ac:dyDescent="0.25">
      <c r="A248" s="378" t="s">
        <v>580</v>
      </c>
      <c r="B248" s="379">
        <v>460</v>
      </c>
      <c r="C248" s="380">
        <v>7</v>
      </c>
      <c r="D248" s="380">
        <v>7</v>
      </c>
      <c r="E248" s="381" t="s">
        <v>404</v>
      </c>
      <c r="F248" s="382">
        <v>200</v>
      </c>
      <c r="G248" s="383">
        <v>1825600</v>
      </c>
    </row>
    <row r="249" spans="1:7" ht="34.5" x14ac:dyDescent="0.25">
      <c r="A249" s="378" t="s">
        <v>479</v>
      </c>
      <c r="B249" s="379">
        <v>460</v>
      </c>
      <c r="C249" s="380">
        <v>7</v>
      </c>
      <c r="D249" s="380">
        <v>7</v>
      </c>
      <c r="E249" s="381" t="s">
        <v>404</v>
      </c>
      <c r="F249" s="382">
        <v>240</v>
      </c>
      <c r="G249" s="383">
        <v>1825600</v>
      </c>
    </row>
    <row r="250" spans="1:7" x14ac:dyDescent="0.25">
      <c r="A250" s="378" t="s">
        <v>33</v>
      </c>
      <c r="B250" s="379">
        <v>460</v>
      </c>
      <c r="C250" s="380">
        <v>7</v>
      </c>
      <c r="D250" s="380">
        <v>9</v>
      </c>
      <c r="E250" s="381" t="s">
        <v>1</v>
      </c>
      <c r="F250" s="382" t="s">
        <v>0</v>
      </c>
      <c r="G250" s="383">
        <v>12000900</v>
      </c>
    </row>
    <row r="251" spans="1:7" ht="68.25" x14ac:dyDescent="0.25">
      <c r="A251" s="378" t="s">
        <v>432</v>
      </c>
      <c r="B251" s="379">
        <v>460</v>
      </c>
      <c r="C251" s="380">
        <v>7</v>
      </c>
      <c r="D251" s="380">
        <v>9</v>
      </c>
      <c r="E251" s="381" t="s">
        <v>433</v>
      </c>
      <c r="F251" s="382" t="s">
        <v>0</v>
      </c>
      <c r="G251" s="383">
        <v>700000</v>
      </c>
    </row>
    <row r="252" spans="1:7" ht="34.5" x14ac:dyDescent="0.25">
      <c r="A252" s="378" t="s">
        <v>580</v>
      </c>
      <c r="B252" s="379">
        <v>460</v>
      </c>
      <c r="C252" s="380">
        <v>7</v>
      </c>
      <c r="D252" s="380">
        <v>9</v>
      </c>
      <c r="E252" s="381" t="s">
        <v>433</v>
      </c>
      <c r="F252" s="382">
        <v>200</v>
      </c>
      <c r="G252" s="383">
        <v>700000</v>
      </c>
    </row>
    <row r="253" spans="1:7" ht="34.5" x14ac:dyDescent="0.25">
      <c r="A253" s="378" t="s">
        <v>479</v>
      </c>
      <c r="B253" s="379">
        <v>460</v>
      </c>
      <c r="C253" s="380">
        <v>7</v>
      </c>
      <c r="D253" s="380">
        <v>9</v>
      </c>
      <c r="E253" s="381" t="s">
        <v>433</v>
      </c>
      <c r="F253" s="382">
        <v>240</v>
      </c>
      <c r="G253" s="383">
        <v>700000</v>
      </c>
    </row>
    <row r="254" spans="1:7" ht="68.25" x14ac:dyDescent="0.25">
      <c r="A254" s="378" t="s">
        <v>434</v>
      </c>
      <c r="B254" s="379">
        <v>460</v>
      </c>
      <c r="C254" s="380">
        <v>7</v>
      </c>
      <c r="D254" s="380">
        <v>9</v>
      </c>
      <c r="E254" s="381" t="s">
        <v>435</v>
      </c>
      <c r="F254" s="382" t="s">
        <v>0</v>
      </c>
      <c r="G254" s="383">
        <v>36900</v>
      </c>
    </row>
    <row r="255" spans="1:7" ht="34.5" x14ac:dyDescent="0.25">
      <c r="A255" s="378" t="s">
        <v>580</v>
      </c>
      <c r="B255" s="379">
        <v>460</v>
      </c>
      <c r="C255" s="380">
        <v>7</v>
      </c>
      <c r="D255" s="380">
        <v>9</v>
      </c>
      <c r="E255" s="381" t="s">
        <v>435</v>
      </c>
      <c r="F255" s="382">
        <v>200</v>
      </c>
      <c r="G255" s="383">
        <v>36900</v>
      </c>
    </row>
    <row r="256" spans="1:7" ht="34.5" x14ac:dyDescent="0.25">
      <c r="A256" s="378" t="s">
        <v>479</v>
      </c>
      <c r="B256" s="379">
        <v>460</v>
      </c>
      <c r="C256" s="380">
        <v>7</v>
      </c>
      <c r="D256" s="380">
        <v>9</v>
      </c>
      <c r="E256" s="381" t="s">
        <v>435</v>
      </c>
      <c r="F256" s="382">
        <v>240</v>
      </c>
      <c r="G256" s="383">
        <v>36900</v>
      </c>
    </row>
    <row r="257" spans="1:7" ht="34.5" x14ac:dyDescent="0.25">
      <c r="A257" s="378" t="s">
        <v>32</v>
      </c>
      <c r="B257" s="379">
        <v>460</v>
      </c>
      <c r="C257" s="380">
        <v>7</v>
      </c>
      <c r="D257" s="380">
        <v>9</v>
      </c>
      <c r="E257" s="381" t="s">
        <v>31</v>
      </c>
      <c r="F257" s="382" t="s">
        <v>0</v>
      </c>
      <c r="G257" s="383">
        <v>4264000</v>
      </c>
    </row>
    <row r="258" spans="1:7" ht="68.25" x14ac:dyDescent="0.25">
      <c r="A258" s="378" t="s">
        <v>578</v>
      </c>
      <c r="B258" s="379">
        <v>460</v>
      </c>
      <c r="C258" s="380">
        <v>7</v>
      </c>
      <c r="D258" s="380">
        <v>9</v>
      </c>
      <c r="E258" s="381" t="s">
        <v>31</v>
      </c>
      <c r="F258" s="382">
        <v>100</v>
      </c>
      <c r="G258" s="383">
        <v>3962600</v>
      </c>
    </row>
    <row r="259" spans="1:7" ht="23.25" x14ac:dyDescent="0.25">
      <c r="A259" s="378" t="s">
        <v>482</v>
      </c>
      <c r="B259" s="379">
        <v>460</v>
      </c>
      <c r="C259" s="380">
        <v>7</v>
      </c>
      <c r="D259" s="380">
        <v>9</v>
      </c>
      <c r="E259" s="381" t="s">
        <v>31</v>
      </c>
      <c r="F259" s="382">
        <v>110</v>
      </c>
      <c r="G259" s="383">
        <v>3962600</v>
      </c>
    </row>
    <row r="260" spans="1:7" ht="34.5" x14ac:dyDescent="0.25">
      <c r="A260" s="378" t="s">
        <v>580</v>
      </c>
      <c r="B260" s="379">
        <v>460</v>
      </c>
      <c r="C260" s="380">
        <v>7</v>
      </c>
      <c r="D260" s="380">
        <v>9</v>
      </c>
      <c r="E260" s="381" t="s">
        <v>31</v>
      </c>
      <c r="F260" s="382">
        <v>200</v>
      </c>
      <c r="G260" s="383">
        <v>301400</v>
      </c>
    </row>
    <row r="261" spans="1:7" ht="34.5" x14ac:dyDescent="0.25">
      <c r="A261" s="378" t="s">
        <v>479</v>
      </c>
      <c r="B261" s="379">
        <v>460</v>
      </c>
      <c r="C261" s="380">
        <v>7</v>
      </c>
      <c r="D261" s="380">
        <v>9</v>
      </c>
      <c r="E261" s="381" t="s">
        <v>31</v>
      </c>
      <c r="F261" s="382">
        <v>240</v>
      </c>
      <c r="G261" s="383">
        <v>301400</v>
      </c>
    </row>
    <row r="262" spans="1:7" ht="102" x14ac:dyDescent="0.25">
      <c r="A262" s="378" t="s">
        <v>514</v>
      </c>
      <c r="B262" s="379">
        <v>460</v>
      </c>
      <c r="C262" s="380">
        <v>7</v>
      </c>
      <c r="D262" s="380">
        <v>9</v>
      </c>
      <c r="E262" s="381" t="s">
        <v>29</v>
      </c>
      <c r="F262" s="382" t="s">
        <v>0</v>
      </c>
      <c r="G262" s="383">
        <v>7000000</v>
      </c>
    </row>
    <row r="263" spans="1:7" ht="68.25" x14ac:dyDescent="0.25">
      <c r="A263" s="378" t="s">
        <v>578</v>
      </c>
      <c r="B263" s="379">
        <v>460</v>
      </c>
      <c r="C263" s="380">
        <v>7</v>
      </c>
      <c r="D263" s="380">
        <v>9</v>
      </c>
      <c r="E263" s="381" t="s">
        <v>29</v>
      </c>
      <c r="F263" s="382">
        <v>100</v>
      </c>
      <c r="G263" s="383">
        <v>6698300</v>
      </c>
    </row>
    <row r="264" spans="1:7" ht="23.25" x14ac:dyDescent="0.25">
      <c r="A264" s="378" t="s">
        <v>482</v>
      </c>
      <c r="B264" s="379">
        <v>460</v>
      </c>
      <c r="C264" s="380">
        <v>7</v>
      </c>
      <c r="D264" s="380">
        <v>9</v>
      </c>
      <c r="E264" s="381" t="s">
        <v>29</v>
      </c>
      <c r="F264" s="382">
        <v>110</v>
      </c>
      <c r="G264" s="383">
        <v>6698300</v>
      </c>
    </row>
    <row r="265" spans="1:7" ht="34.5" x14ac:dyDescent="0.25">
      <c r="A265" s="378" t="s">
        <v>580</v>
      </c>
      <c r="B265" s="379">
        <v>460</v>
      </c>
      <c r="C265" s="380">
        <v>7</v>
      </c>
      <c r="D265" s="380">
        <v>9</v>
      </c>
      <c r="E265" s="381" t="s">
        <v>29</v>
      </c>
      <c r="F265" s="382">
        <v>200</v>
      </c>
      <c r="G265" s="383">
        <v>301700</v>
      </c>
    </row>
    <row r="266" spans="1:7" ht="34.5" x14ac:dyDescent="0.25">
      <c r="A266" s="378" t="s">
        <v>479</v>
      </c>
      <c r="B266" s="379">
        <v>460</v>
      </c>
      <c r="C266" s="380">
        <v>7</v>
      </c>
      <c r="D266" s="380">
        <v>9</v>
      </c>
      <c r="E266" s="381" t="s">
        <v>29</v>
      </c>
      <c r="F266" s="382">
        <v>240</v>
      </c>
      <c r="G266" s="383">
        <v>301700</v>
      </c>
    </row>
    <row r="267" spans="1:7" x14ac:dyDescent="0.25">
      <c r="A267" s="378" t="s">
        <v>28</v>
      </c>
      <c r="B267" s="379">
        <v>460</v>
      </c>
      <c r="C267" s="380">
        <v>8</v>
      </c>
      <c r="D267" s="380">
        <v>0</v>
      </c>
      <c r="E267" s="381" t="s">
        <v>1</v>
      </c>
      <c r="F267" s="382" t="s">
        <v>0</v>
      </c>
      <c r="G267" s="383">
        <v>42880400</v>
      </c>
    </row>
    <row r="268" spans="1:7" x14ac:dyDescent="0.25">
      <c r="A268" s="378" t="s">
        <v>27</v>
      </c>
      <c r="B268" s="379">
        <v>460</v>
      </c>
      <c r="C268" s="380">
        <v>8</v>
      </c>
      <c r="D268" s="380">
        <v>1</v>
      </c>
      <c r="E268" s="381" t="s">
        <v>1</v>
      </c>
      <c r="F268" s="382" t="s">
        <v>0</v>
      </c>
      <c r="G268" s="383">
        <v>42880400</v>
      </c>
    </row>
    <row r="269" spans="1:7" ht="45.75" x14ac:dyDescent="0.25">
      <c r="A269" s="378" t="s">
        <v>436</v>
      </c>
      <c r="B269" s="379">
        <v>460</v>
      </c>
      <c r="C269" s="380">
        <v>8</v>
      </c>
      <c r="D269" s="380">
        <v>1</v>
      </c>
      <c r="E269" s="381" t="s">
        <v>437</v>
      </c>
      <c r="F269" s="382" t="s">
        <v>0</v>
      </c>
      <c r="G269" s="383">
        <v>250000</v>
      </c>
    </row>
    <row r="270" spans="1:7" ht="34.5" x14ac:dyDescent="0.25">
      <c r="A270" s="378" t="s">
        <v>592</v>
      </c>
      <c r="B270" s="379">
        <v>460</v>
      </c>
      <c r="C270" s="380">
        <v>8</v>
      </c>
      <c r="D270" s="380">
        <v>1</v>
      </c>
      <c r="E270" s="381" t="s">
        <v>437</v>
      </c>
      <c r="F270" s="382">
        <v>600</v>
      </c>
      <c r="G270" s="383">
        <v>250000</v>
      </c>
    </row>
    <row r="271" spans="1:7" x14ac:dyDescent="0.25">
      <c r="A271" s="378" t="s">
        <v>513</v>
      </c>
      <c r="B271" s="379">
        <v>460</v>
      </c>
      <c r="C271" s="380">
        <v>8</v>
      </c>
      <c r="D271" s="380">
        <v>1</v>
      </c>
      <c r="E271" s="381" t="s">
        <v>437</v>
      </c>
      <c r="F271" s="382">
        <v>610</v>
      </c>
      <c r="G271" s="383">
        <v>250000</v>
      </c>
    </row>
    <row r="272" spans="1:7" ht="34.5" x14ac:dyDescent="0.25">
      <c r="A272" s="378" t="s">
        <v>365</v>
      </c>
      <c r="B272" s="379">
        <v>460</v>
      </c>
      <c r="C272" s="380">
        <v>8</v>
      </c>
      <c r="D272" s="380">
        <v>1</v>
      </c>
      <c r="E272" s="381" t="s">
        <v>366</v>
      </c>
      <c r="F272" s="382" t="s">
        <v>0</v>
      </c>
      <c r="G272" s="383">
        <v>27896800</v>
      </c>
    </row>
    <row r="273" spans="1:7" ht="34.5" x14ac:dyDescent="0.25">
      <c r="A273" s="378" t="s">
        <v>592</v>
      </c>
      <c r="B273" s="379">
        <v>460</v>
      </c>
      <c r="C273" s="380">
        <v>8</v>
      </c>
      <c r="D273" s="380">
        <v>1</v>
      </c>
      <c r="E273" s="381" t="s">
        <v>366</v>
      </c>
      <c r="F273" s="382">
        <v>600</v>
      </c>
      <c r="G273" s="383">
        <v>27896800</v>
      </c>
    </row>
    <row r="274" spans="1:7" x14ac:dyDescent="0.25">
      <c r="A274" s="378" t="s">
        <v>513</v>
      </c>
      <c r="B274" s="379">
        <v>460</v>
      </c>
      <c r="C274" s="380">
        <v>8</v>
      </c>
      <c r="D274" s="380">
        <v>1</v>
      </c>
      <c r="E274" s="381" t="s">
        <v>366</v>
      </c>
      <c r="F274" s="382">
        <v>610</v>
      </c>
      <c r="G274" s="383">
        <v>27896800</v>
      </c>
    </row>
    <row r="275" spans="1:7" ht="68.25" x14ac:dyDescent="0.25">
      <c r="A275" s="378" t="s">
        <v>405</v>
      </c>
      <c r="B275" s="379">
        <v>460</v>
      </c>
      <c r="C275" s="380">
        <v>8</v>
      </c>
      <c r="D275" s="380">
        <v>1</v>
      </c>
      <c r="E275" s="381" t="s">
        <v>515</v>
      </c>
      <c r="F275" s="382" t="s">
        <v>0</v>
      </c>
      <c r="G275" s="383">
        <v>731000</v>
      </c>
    </row>
    <row r="276" spans="1:7" ht="34.5" x14ac:dyDescent="0.25">
      <c r="A276" s="378" t="s">
        <v>592</v>
      </c>
      <c r="B276" s="379">
        <v>460</v>
      </c>
      <c r="C276" s="380">
        <v>8</v>
      </c>
      <c r="D276" s="380">
        <v>1</v>
      </c>
      <c r="E276" s="381" t="s">
        <v>515</v>
      </c>
      <c r="F276" s="382">
        <v>600</v>
      </c>
      <c r="G276" s="383">
        <v>731000</v>
      </c>
    </row>
    <row r="277" spans="1:7" x14ac:dyDescent="0.25">
      <c r="A277" s="378" t="s">
        <v>513</v>
      </c>
      <c r="B277" s="379">
        <v>460</v>
      </c>
      <c r="C277" s="380">
        <v>8</v>
      </c>
      <c r="D277" s="380">
        <v>1</v>
      </c>
      <c r="E277" s="381" t="s">
        <v>515</v>
      </c>
      <c r="F277" s="382">
        <v>610</v>
      </c>
      <c r="G277" s="383">
        <v>731000</v>
      </c>
    </row>
    <row r="278" spans="1:7" ht="23.25" x14ac:dyDescent="0.25">
      <c r="A278" s="378" t="s">
        <v>461</v>
      </c>
      <c r="B278" s="379">
        <v>460</v>
      </c>
      <c r="C278" s="380">
        <v>8</v>
      </c>
      <c r="D278" s="380">
        <v>1</v>
      </c>
      <c r="E278" s="381" t="s">
        <v>516</v>
      </c>
      <c r="F278" s="382" t="s">
        <v>0</v>
      </c>
      <c r="G278" s="383">
        <v>2600</v>
      </c>
    </row>
    <row r="279" spans="1:7" ht="34.5" x14ac:dyDescent="0.25">
      <c r="A279" s="378" t="s">
        <v>592</v>
      </c>
      <c r="B279" s="379">
        <v>460</v>
      </c>
      <c r="C279" s="380">
        <v>8</v>
      </c>
      <c r="D279" s="380">
        <v>1</v>
      </c>
      <c r="E279" s="381" t="s">
        <v>516</v>
      </c>
      <c r="F279" s="382">
        <v>600</v>
      </c>
      <c r="G279" s="383">
        <v>2600</v>
      </c>
    </row>
    <row r="280" spans="1:7" x14ac:dyDescent="0.25">
      <c r="A280" s="378" t="s">
        <v>513</v>
      </c>
      <c r="B280" s="379">
        <v>460</v>
      </c>
      <c r="C280" s="380">
        <v>8</v>
      </c>
      <c r="D280" s="380">
        <v>1</v>
      </c>
      <c r="E280" s="381" t="s">
        <v>516</v>
      </c>
      <c r="F280" s="382">
        <v>610</v>
      </c>
      <c r="G280" s="383">
        <v>2600</v>
      </c>
    </row>
    <row r="281" spans="1:7" ht="90.75" x14ac:dyDescent="0.25">
      <c r="A281" s="378" t="s">
        <v>517</v>
      </c>
      <c r="B281" s="379">
        <v>460</v>
      </c>
      <c r="C281" s="380">
        <v>8</v>
      </c>
      <c r="D281" s="380">
        <v>1</v>
      </c>
      <c r="E281" s="381" t="s">
        <v>518</v>
      </c>
      <c r="F281" s="382" t="s">
        <v>0</v>
      </c>
      <c r="G281" s="383">
        <v>14000000</v>
      </c>
    </row>
    <row r="282" spans="1:7" ht="34.5" x14ac:dyDescent="0.25">
      <c r="A282" s="378" t="s">
        <v>592</v>
      </c>
      <c r="B282" s="379">
        <v>460</v>
      </c>
      <c r="C282" s="380">
        <v>8</v>
      </c>
      <c r="D282" s="380">
        <v>1</v>
      </c>
      <c r="E282" s="381" t="s">
        <v>518</v>
      </c>
      <c r="F282" s="382">
        <v>600</v>
      </c>
      <c r="G282" s="383">
        <v>14000000</v>
      </c>
    </row>
    <row r="283" spans="1:7" x14ac:dyDescent="0.25">
      <c r="A283" s="378" t="s">
        <v>513</v>
      </c>
      <c r="B283" s="379">
        <v>460</v>
      </c>
      <c r="C283" s="380">
        <v>8</v>
      </c>
      <c r="D283" s="380">
        <v>1</v>
      </c>
      <c r="E283" s="381" t="s">
        <v>518</v>
      </c>
      <c r="F283" s="382">
        <v>610</v>
      </c>
      <c r="G283" s="383">
        <v>14000000</v>
      </c>
    </row>
    <row r="284" spans="1:7" x14ac:dyDescent="0.25">
      <c r="A284" s="378" t="s">
        <v>406</v>
      </c>
      <c r="B284" s="379">
        <v>460</v>
      </c>
      <c r="C284" s="380">
        <v>10</v>
      </c>
      <c r="D284" s="380">
        <v>0</v>
      </c>
      <c r="E284" s="381" t="s">
        <v>1</v>
      </c>
      <c r="F284" s="382" t="s">
        <v>0</v>
      </c>
      <c r="G284" s="383">
        <v>75736700</v>
      </c>
    </row>
    <row r="285" spans="1:7" x14ac:dyDescent="0.25">
      <c r="A285" s="378" t="s">
        <v>26</v>
      </c>
      <c r="B285" s="379">
        <v>460</v>
      </c>
      <c r="C285" s="380">
        <v>10</v>
      </c>
      <c r="D285" s="380">
        <v>1</v>
      </c>
      <c r="E285" s="381" t="s">
        <v>1</v>
      </c>
      <c r="F285" s="382" t="s">
        <v>0</v>
      </c>
      <c r="G285" s="383">
        <v>2400000</v>
      </c>
    </row>
    <row r="286" spans="1:7" ht="23.25" x14ac:dyDescent="0.25">
      <c r="A286" s="378" t="s">
        <v>25</v>
      </c>
      <c r="B286" s="379">
        <v>460</v>
      </c>
      <c r="C286" s="380">
        <v>10</v>
      </c>
      <c r="D286" s="380">
        <v>1</v>
      </c>
      <c r="E286" s="381" t="s">
        <v>24</v>
      </c>
      <c r="F286" s="382" t="s">
        <v>0</v>
      </c>
      <c r="G286" s="383">
        <v>2400000</v>
      </c>
    </row>
    <row r="287" spans="1:7" ht="23.25" x14ac:dyDescent="0.25">
      <c r="A287" s="378" t="s">
        <v>594</v>
      </c>
      <c r="B287" s="379">
        <v>460</v>
      </c>
      <c r="C287" s="380">
        <v>10</v>
      </c>
      <c r="D287" s="380">
        <v>1</v>
      </c>
      <c r="E287" s="381" t="s">
        <v>24</v>
      </c>
      <c r="F287" s="382">
        <v>300</v>
      </c>
      <c r="G287" s="383">
        <v>2400000</v>
      </c>
    </row>
    <row r="288" spans="1:7" ht="23.25" x14ac:dyDescent="0.25">
      <c r="A288" s="378" t="s">
        <v>519</v>
      </c>
      <c r="B288" s="379">
        <v>460</v>
      </c>
      <c r="C288" s="380">
        <v>10</v>
      </c>
      <c r="D288" s="380">
        <v>1</v>
      </c>
      <c r="E288" s="381" t="s">
        <v>24</v>
      </c>
      <c r="F288" s="382">
        <v>310</v>
      </c>
      <c r="G288" s="383">
        <v>2400000</v>
      </c>
    </row>
    <row r="289" spans="1:7" x14ac:dyDescent="0.25">
      <c r="A289" s="378" t="s">
        <v>23</v>
      </c>
      <c r="B289" s="379">
        <v>460</v>
      </c>
      <c r="C289" s="380">
        <v>10</v>
      </c>
      <c r="D289" s="380">
        <v>2</v>
      </c>
      <c r="E289" s="381" t="s">
        <v>1</v>
      </c>
      <c r="F289" s="382" t="s">
        <v>0</v>
      </c>
      <c r="G289" s="383">
        <v>28830900</v>
      </c>
    </row>
    <row r="290" spans="1:7" ht="45.75" x14ac:dyDescent="0.25">
      <c r="A290" s="378" t="s">
        <v>22</v>
      </c>
      <c r="B290" s="379">
        <v>460</v>
      </c>
      <c r="C290" s="380">
        <v>10</v>
      </c>
      <c r="D290" s="380">
        <v>2</v>
      </c>
      <c r="E290" s="381" t="s">
        <v>21</v>
      </c>
      <c r="F290" s="382" t="s">
        <v>0</v>
      </c>
      <c r="G290" s="383">
        <v>28830900</v>
      </c>
    </row>
    <row r="291" spans="1:7" ht="34.5" x14ac:dyDescent="0.25">
      <c r="A291" s="378" t="s">
        <v>592</v>
      </c>
      <c r="B291" s="379">
        <v>460</v>
      </c>
      <c r="C291" s="380">
        <v>10</v>
      </c>
      <c r="D291" s="380">
        <v>2</v>
      </c>
      <c r="E291" s="381" t="s">
        <v>21</v>
      </c>
      <c r="F291" s="382">
        <v>600</v>
      </c>
      <c r="G291" s="383">
        <v>28830900</v>
      </c>
    </row>
    <row r="292" spans="1:7" x14ac:dyDescent="0.25">
      <c r="A292" s="378" t="s">
        <v>513</v>
      </c>
      <c r="B292" s="379">
        <v>460</v>
      </c>
      <c r="C292" s="380">
        <v>10</v>
      </c>
      <c r="D292" s="380">
        <v>2</v>
      </c>
      <c r="E292" s="381" t="s">
        <v>21</v>
      </c>
      <c r="F292" s="382">
        <v>610</v>
      </c>
      <c r="G292" s="383">
        <v>28830900</v>
      </c>
    </row>
    <row r="293" spans="1:7" x14ac:dyDescent="0.25">
      <c r="A293" s="378" t="s">
        <v>20</v>
      </c>
      <c r="B293" s="379">
        <v>460</v>
      </c>
      <c r="C293" s="380">
        <v>10</v>
      </c>
      <c r="D293" s="380">
        <v>3</v>
      </c>
      <c r="E293" s="381" t="s">
        <v>1</v>
      </c>
      <c r="F293" s="382" t="s">
        <v>0</v>
      </c>
      <c r="G293" s="383">
        <v>1378800</v>
      </c>
    </row>
    <row r="294" spans="1:7" ht="57" x14ac:dyDescent="0.25">
      <c r="A294" s="378" t="s">
        <v>439</v>
      </c>
      <c r="B294" s="379">
        <v>460</v>
      </c>
      <c r="C294" s="380">
        <v>10</v>
      </c>
      <c r="D294" s="380">
        <v>3</v>
      </c>
      <c r="E294" s="381" t="s">
        <v>520</v>
      </c>
      <c r="F294" s="382" t="s">
        <v>0</v>
      </c>
      <c r="G294" s="383">
        <v>1378800</v>
      </c>
    </row>
    <row r="295" spans="1:7" ht="23.25" x14ac:dyDescent="0.25">
      <c r="A295" s="378" t="s">
        <v>594</v>
      </c>
      <c r="B295" s="379">
        <v>460</v>
      </c>
      <c r="C295" s="380">
        <v>10</v>
      </c>
      <c r="D295" s="380">
        <v>3</v>
      </c>
      <c r="E295" s="381" t="s">
        <v>520</v>
      </c>
      <c r="F295" s="382">
        <v>300</v>
      </c>
      <c r="G295" s="383">
        <v>1378800</v>
      </c>
    </row>
    <row r="296" spans="1:7" ht="34.5" x14ac:dyDescent="0.25">
      <c r="A296" s="378" t="s">
        <v>521</v>
      </c>
      <c r="B296" s="379">
        <v>460</v>
      </c>
      <c r="C296" s="380">
        <v>10</v>
      </c>
      <c r="D296" s="380">
        <v>3</v>
      </c>
      <c r="E296" s="381" t="s">
        <v>520</v>
      </c>
      <c r="F296" s="382">
        <v>320</v>
      </c>
      <c r="G296" s="383">
        <v>1378800</v>
      </c>
    </row>
    <row r="297" spans="1:7" x14ac:dyDescent="0.25">
      <c r="A297" s="378" t="s">
        <v>18</v>
      </c>
      <c r="B297" s="379">
        <v>460</v>
      </c>
      <c r="C297" s="380">
        <v>10</v>
      </c>
      <c r="D297" s="380">
        <v>4</v>
      </c>
      <c r="E297" s="381" t="s">
        <v>1</v>
      </c>
      <c r="F297" s="382" t="s">
        <v>0</v>
      </c>
      <c r="G297" s="383">
        <v>41865800</v>
      </c>
    </row>
    <row r="298" spans="1:7" ht="45.75" x14ac:dyDescent="0.25">
      <c r="A298" s="378" t="s">
        <v>17</v>
      </c>
      <c r="B298" s="379">
        <v>460</v>
      </c>
      <c r="C298" s="380">
        <v>10</v>
      </c>
      <c r="D298" s="380">
        <v>4</v>
      </c>
      <c r="E298" s="381" t="s">
        <v>390</v>
      </c>
      <c r="F298" s="382" t="s">
        <v>0</v>
      </c>
      <c r="G298" s="383">
        <v>41865800</v>
      </c>
    </row>
    <row r="299" spans="1:7" ht="23.25" x14ac:dyDescent="0.25">
      <c r="A299" s="378" t="s">
        <v>594</v>
      </c>
      <c r="B299" s="379">
        <v>460</v>
      </c>
      <c r="C299" s="380">
        <v>10</v>
      </c>
      <c r="D299" s="380">
        <v>4</v>
      </c>
      <c r="E299" s="381" t="s">
        <v>390</v>
      </c>
      <c r="F299" s="382">
        <v>300</v>
      </c>
      <c r="G299" s="383">
        <v>41865800</v>
      </c>
    </row>
    <row r="300" spans="1:7" ht="34.5" x14ac:dyDescent="0.25">
      <c r="A300" s="378" t="s">
        <v>521</v>
      </c>
      <c r="B300" s="379">
        <v>460</v>
      </c>
      <c r="C300" s="380">
        <v>10</v>
      </c>
      <c r="D300" s="380">
        <v>4</v>
      </c>
      <c r="E300" s="381" t="s">
        <v>390</v>
      </c>
      <c r="F300" s="382">
        <v>320</v>
      </c>
      <c r="G300" s="383">
        <v>41865800</v>
      </c>
    </row>
    <row r="301" spans="1:7" ht="23.25" x14ac:dyDescent="0.25">
      <c r="A301" s="378" t="s">
        <v>15</v>
      </c>
      <c r="B301" s="379">
        <v>460</v>
      </c>
      <c r="C301" s="380">
        <v>10</v>
      </c>
      <c r="D301" s="380">
        <v>6</v>
      </c>
      <c r="E301" s="381" t="s">
        <v>1</v>
      </c>
      <c r="F301" s="382" t="s">
        <v>0</v>
      </c>
      <c r="G301" s="383">
        <v>1261200</v>
      </c>
    </row>
    <row r="302" spans="1:7" ht="34.5" x14ac:dyDescent="0.25">
      <c r="A302" s="302" t="s">
        <v>642</v>
      </c>
      <c r="B302" s="379">
        <v>460</v>
      </c>
      <c r="C302" s="380">
        <v>10</v>
      </c>
      <c r="D302" s="380">
        <v>6</v>
      </c>
      <c r="E302" s="381" t="s">
        <v>409</v>
      </c>
      <c r="F302" s="382" t="s">
        <v>0</v>
      </c>
      <c r="G302" s="383">
        <v>1245200</v>
      </c>
    </row>
    <row r="303" spans="1:7" ht="34.5" x14ac:dyDescent="0.25">
      <c r="A303" s="378" t="s">
        <v>580</v>
      </c>
      <c r="B303" s="379">
        <v>460</v>
      </c>
      <c r="C303" s="380">
        <v>10</v>
      </c>
      <c r="D303" s="380">
        <v>6</v>
      </c>
      <c r="E303" s="381" t="s">
        <v>409</v>
      </c>
      <c r="F303" s="382">
        <v>200</v>
      </c>
      <c r="G303" s="383">
        <v>1245200</v>
      </c>
    </row>
    <row r="304" spans="1:7" ht="34.5" x14ac:dyDescent="0.25">
      <c r="A304" s="378" t="s">
        <v>479</v>
      </c>
      <c r="B304" s="379">
        <v>460</v>
      </c>
      <c r="C304" s="380">
        <v>10</v>
      </c>
      <c r="D304" s="380">
        <v>6</v>
      </c>
      <c r="E304" s="381" t="s">
        <v>409</v>
      </c>
      <c r="F304" s="382">
        <v>240</v>
      </c>
      <c r="G304" s="383">
        <v>1245200</v>
      </c>
    </row>
    <row r="305" spans="1:7" ht="113.25" x14ac:dyDescent="0.25">
      <c r="A305" s="378" t="s">
        <v>14</v>
      </c>
      <c r="B305" s="379">
        <v>460</v>
      </c>
      <c r="C305" s="380">
        <v>10</v>
      </c>
      <c r="D305" s="380">
        <v>6</v>
      </c>
      <c r="E305" s="381" t="s">
        <v>13</v>
      </c>
      <c r="F305" s="382" t="s">
        <v>0</v>
      </c>
      <c r="G305" s="383">
        <v>16000</v>
      </c>
    </row>
    <row r="306" spans="1:7" ht="34.5" x14ac:dyDescent="0.25">
      <c r="A306" s="378" t="s">
        <v>580</v>
      </c>
      <c r="B306" s="379">
        <v>460</v>
      </c>
      <c r="C306" s="380">
        <v>10</v>
      </c>
      <c r="D306" s="380">
        <v>6</v>
      </c>
      <c r="E306" s="381" t="s">
        <v>13</v>
      </c>
      <c r="F306" s="382">
        <v>200</v>
      </c>
      <c r="G306" s="383">
        <v>16000</v>
      </c>
    </row>
    <row r="307" spans="1:7" ht="34.5" x14ac:dyDescent="0.25">
      <c r="A307" s="378" t="s">
        <v>479</v>
      </c>
      <c r="B307" s="379">
        <v>460</v>
      </c>
      <c r="C307" s="380">
        <v>10</v>
      </c>
      <c r="D307" s="380">
        <v>6</v>
      </c>
      <c r="E307" s="381" t="s">
        <v>13</v>
      </c>
      <c r="F307" s="382">
        <v>240</v>
      </c>
      <c r="G307" s="383">
        <v>16000</v>
      </c>
    </row>
    <row r="308" spans="1:7" ht="23.25" x14ac:dyDescent="0.25">
      <c r="A308" s="378" t="s">
        <v>12</v>
      </c>
      <c r="B308" s="379">
        <v>460</v>
      </c>
      <c r="C308" s="380">
        <v>13</v>
      </c>
      <c r="D308" s="380">
        <v>0</v>
      </c>
      <c r="E308" s="381" t="s">
        <v>1</v>
      </c>
      <c r="F308" s="382" t="s">
        <v>0</v>
      </c>
      <c r="G308" s="383">
        <v>1200000</v>
      </c>
    </row>
    <row r="309" spans="1:7" ht="23.25" x14ac:dyDescent="0.25">
      <c r="A309" s="378" t="s">
        <v>11</v>
      </c>
      <c r="B309" s="379">
        <v>460</v>
      </c>
      <c r="C309" s="380">
        <v>13</v>
      </c>
      <c r="D309" s="380">
        <v>1</v>
      </c>
      <c r="E309" s="381" t="s">
        <v>1</v>
      </c>
      <c r="F309" s="382" t="s">
        <v>0</v>
      </c>
      <c r="G309" s="383">
        <v>1200000</v>
      </c>
    </row>
    <row r="310" spans="1:7" ht="23.25" x14ac:dyDescent="0.25">
      <c r="A310" s="378" t="s">
        <v>10</v>
      </c>
      <c r="B310" s="379">
        <v>460</v>
      </c>
      <c r="C310" s="380">
        <v>13</v>
      </c>
      <c r="D310" s="380">
        <v>1</v>
      </c>
      <c r="E310" s="381" t="s">
        <v>8</v>
      </c>
      <c r="F310" s="382" t="s">
        <v>0</v>
      </c>
      <c r="G310" s="383">
        <v>1200000</v>
      </c>
    </row>
    <row r="311" spans="1:7" ht="23.25" x14ac:dyDescent="0.25">
      <c r="A311" s="378" t="s">
        <v>597</v>
      </c>
      <c r="B311" s="379">
        <v>460</v>
      </c>
      <c r="C311" s="380">
        <v>13</v>
      </c>
      <c r="D311" s="380">
        <v>1</v>
      </c>
      <c r="E311" s="381" t="s">
        <v>8</v>
      </c>
      <c r="F311" s="382">
        <v>700</v>
      </c>
      <c r="G311" s="383">
        <v>1200000</v>
      </c>
    </row>
    <row r="312" spans="1:7" x14ac:dyDescent="0.25">
      <c r="A312" s="378" t="s">
        <v>9</v>
      </c>
      <c r="B312" s="379">
        <v>460</v>
      </c>
      <c r="C312" s="380">
        <v>13</v>
      </c>
      <c r="D312" s="380">
        <v>1</v>
      </c>
      <c r="E312" s="381" t="s">
        <v>8</v>
      </c>
      <c r="F312" s="382">
        <v>730</v>
      </c>
      <c r="G312" s="383">
        <v>1200000</v>
      </c>
    </row>
    <row r="313" spans="1:7" ht="34.5" x14ac:dyDescent="0.25">
      <c r="A313" s="378" t="s">
        <v>408</v>
      </c>
      <c r="B313" s="379">
        <v>460</v>
      </c>
      <c r="C313" s="380">
        <v>14</v>
      </c>
      <c r="D313" s="380">
        <v>0</v>
      </c>
      <c r="E313" s="381" t="s">
        <v>1</v>
      </c>
      <c r="F313" s="382" t="s">
        <v>0</v>
      </c>
      <c r="G313" s="383">
        <v>70098000</v>
      </c>
    </row>
    <row r="314" spans="1:7" ht="34.5" x14ac:dyDescent="0.25">
      <c r="A314" s="378" t="s">
        <v>7</v>
      </c>
      <c r="B314" s="379">
        <v>460</v>
      </c>
      <c r="C314" s="380">
        <v>14</v>
      </c>
      <c r="D314" s="380">
        <v>1</v>
      </c>
      <c r="E314" s="381" t="s">
        <v>1</v>
      </c>
      <c r="F314" s="382" t="s">
        <v>0</v>
      </c>
      <c r="G314" s="383">
        <v>70098000</v>
      </c>
    </row>
    <row r="315" spans="1:7" ht="23.25" x14ac:dyDescent="0.25">
      <c r="A315" s="378" t="s">
        <v>6</v>
      </c>
      <c r="B315" s="379">
        <v>460</v>
      </c>
      <c r="C315" s="380">
        <v>14</v>
      </c>
      <c r="D315" s="380">
        <v>1</v>
      </c>
      <c r="E315" s="381" t="s">
        <v>5</v>
      </c>
      <c r="F315" s="382" t="s">
        <v>0</v>
      </c>
      <c r="G315" s="383">
        <v>27306100</v>
      </c>
    </row>
    <row r="316" spans="1:7" x14ac:dyDescent="0.25">
      <c r="A316" s="378" t="s">
        <v>584</v>
      </c>
      <c r="B316" s="379">
        <v>460</v>
      </c>
      <c r="C316" s="380">
        <v>14</v>
      </c>
      <c r="D316" s="380">
        <v>1</v>
      </c>
      <c r="E316" s="381" t="s">
        <v>5</v>
      </c>
      <c r="F316" s="382">
        <v>500</v>
      </c>
      <c r="G316" s="383">
        <v>27306100</v>
      </c>
    </row>
    <row r="317" spans="1:7" x14ac:dyDescent="0.25">
      <c r="A317" s="378" t="s">
        <v>522</v>
      </c>
      <c r="B317" s="379">
        <v>460</v>
      </c>
      <c r="C317" s="380">
        <v>14</v>
      </c>
      <c r="D317" s="380">
        <v>1</v>
      </c>
      <c r="E317" s="381" t="s">
        <v>5</v>
      </c>
      <c r="F317" s="382">
        <v>510</v>
      </c>
      <c r="G317" s="383">
        <v>27306100</v>
      </c>
    </row>
    <row r="318" spans="1:7" ht="90.75" x14ac:dyDescent="0.25">
      <c r="A318" s="378" t="s">
        <v>481</v>
      </c>
      <c r="B318" s="379">
        <v>460</v>
      </c>
      <c r="C318" s="380">
        <v>14</v>
      </c>
      <c r="D318" s="380">
        <v>1</v>
      </c>
      <c r="E318" s="381" t="s">
        <v>4</v>
      </c>
      <c r="F318" s="382" t="s">
        <v>0</v>
      </c>
      <c r="G318" s="383">
        <v>42363900</v>
      </c>
    </row>
    <row r="319" spans="1:7" x14ac:dyDescent="0.25">
      <c r="A319" s="378" t="s">
        <v>584</v>
      </c>
      <c r="B319" s="379">
        <v>460</v>
      </c>
      <c r="C319" s="380">
        <v>14</v>
      </c>
      <c r="D319" s="380">
        <v>1</v>
      </c>
      <c r="E319" s="381" t="s">
        <v>4</v>
      </c>
      <c r="F319" s="382">
        <v>500</v>
      </c>
      <c r="G319" s="383">
        <v>42363900</v>
      </c>
    </row>
    <row r="320" spans="1:7" x14ac:dyDescent="0.25">
      <c r="A320" s="378" t="s">
        <v>522</v>
      </c>
      <c r="B320" s="379">
        <v>460</v>
      </c>
      <c r="C320" s="380">
        <v>14</v>
      </c>
      <c r="D320" s="380">
        <v>1</v>
      </c>
      <c r="E320" s="381" t="s">
        <v>4</v>
      </c>
      <c r="F320" s="382">
        <v>510</v>
      </c>
      <c r="G320" s="383">
        <v>42363900</v>
      </c>
    </row>
    <row r="321" spans="1:7" x14ac:dyDescent="0.25">
      <c r="A321" s="378" t="s">
        <v>3</v>
      </c>
      <c r="B321" s="379">
        <v>460</v>
      </c>
      <c r="C321" s="380">
        <v>14</v>
      </c>
      <c r="D321" s="380">
        <v>1</v>
      </c>
      <c r="E321" s="381" t="s">
        <v>2</v>
      </c>
      <c r="F321" s="382" t="s">
        <v>0</v>
      </c>
      <c r="G321" s="383">
        <v>428000</v>
      </c>
    </row>
    <row r="322" spans="1:7" x14ac:dyDescent="0.25">
      <c r="A322" s="378" t="s">
        <v>584</v>
      </c>
      <c r="B322" s="379">
        <v>460</v>
      </c>
      <c r="C322" s="380">
        <v>14</v>
      </c>
      <c r="D322" s="380">
        <v>1</v>
      </c>
      <c r="E322" s="381" t="s">
        <v>2</v>
      </c>
      <c r="F322" s="382">
        <v>500</v>
      </c>
      <c r="G322" s="383">
        <v>428000</v>
      </c>
    </row>
    <row r="323" spans="1:7" x14ac:dyDescent="0.25">
      <c r="A323" s="378" t="s">
        <v>522</v>
      </c>
      <c r="B323" s="379">
        <v>460</v>
      </c>
      <c r="C323" s="380">
        <v>14</v>
      </c>
      <c r="D323" s="380">
        <v>1</v>
      </c>
      <c r="E323" s="381" t="s">
        <v>2</v>
      </c>
      <c r="F323" s="382">
        <v>510</v>
      </c>
      <c r="G323" s="383">
        <v>428000</v>
      </c>
    </row>
    <row r="324" spans="1:7" ht="23.25" x14ac:dyDescent="0.25">
      <c r="A324" s="378" t="s">
        <v>369</v>
      </c>
      <c r="B324" s="379">
        <v>461</v>
      </c>
      <c r="C324" s="380">
        <v>0</v>
      </c>
      <c r="D324" s="380">
        <v>0</v>
      </c>
      <c r="E324" s="381" t="s">
        <v>1</v>
      </c>
      <c r="F324" s="382" t="s">
        <v>0</v>
      </c>
      <c r="G324" s="383">
        <v>2700874</v>
      </c>
    </row>
    <row r="325" spans="1:7" x14ac:dyDescent="0.25">
      <c r="A325" s="378" t="s">
        <v>388</v>
      </c>
      <c r="B325" s="379">
        <v>461</v>
      </c>
      <c r="C325" s="380">
        <v>1</v>
      </c>
      <c r="D325" s="380">
        <v>0</v>
      </c>
      <c r="E325" s="381" t="s">
        <v>1</v>
      </c>
      <c r="F325" s="382" t="s">
        <v>0</v>
      </c>
      <c r="G325" s="383">
        <v>2700874</v>
      </c>
    </row>
    <row r="326" spans="1:7" ht="57" x14ac:dyDescent="0.25">
      <c r="A326" s="378" t="s">
        <v>95</v>
      </c>
      <c r="B326" s="379">
        <v>461</v>
      </c>
      <c r="C326" s="380">
        <v>1</v>
      </c>
      <c r="D326" s="380">
        <v>3</v>
      </c>
      <c r="E326" s="381" t="s">
        <v>1</v>
      </c>
      <c r="F326" s="382" t="s">
        <v>0</v>
      </c>
      <c r="G326" s="383">
        <v>2700874</v>
      </c>
    </row>
    <row r="327" spans="1:7" ht="23.25" x14ac:dyDescent="0.25">
      <c r="A327" s="378" t="s">
        <v>91</v>
      </c>
      <c r="B327" s="379">
        <v>461</v>
      </c>
      <c r="C327" s="380">
        <v>1</v>
      </c>
      <c r="D327" s="380">
        <v>3</v>
      </c>
      <c r="E327" s="381" t="s">
        <v>90</v>
      </c>
      <c r="F327" s="382" t="s">
        <v>0</v>
      </c>
      <c r="G327" s="383">
        <v>83000</v>
      </c>
    </row>
    <row r="328" spans="1:7" ht="68.25" x14ac:dyDescent="0.25">
      <c r="A328" s="378" t="s">
        <v>578</v>
      </c>
      <c r="B328" s="379">
        <v>461</v>
      </c>
      <c r="C328" s="380">
        <v>1</v>
      </c>
      <c r="D328" s="380">
        <v>3</v>
      </c>
      <c r="E328" s="381" t="s">
        <v>90</v>
      </c>
      <c r="F328" s="382">
        <v>100</v>
      </c>
      <c r="G328" s="383">
        <v>83000</v>
      </c>
    </row>
    <row r="329" spans="1:7" ht="23.25" x14ac:dyDescent="0.25">
      <c r="A329" s="378" t="s">
        <v>478</v>
      </c>
      <c r="B329" s="379">
        <v>461</v>
      </c>
      <c r="C329" s="380">
        <v>1</v>
      </c>
      <c r="D329" s="380">
        <v>3</v>
      </c>
      <c r="E329" s="381" t="s">
        <v>90</v>
      </c>
      <c r="F329" s="382">
        <v>120</v>
      </c>
      <c r="G329" s="383">
        <v>83000</v>
      </c>
    </row>
    <row r="330" spans="1:7" ht="23.25" x14ac:dyDescent="0.25">
      <c r="A330" s="378" t="s">
        <v>73</v>
      </c>
      <c r="B330" s="379">
        <v>461</v>
      </c>
      <c r="C330" s="380">
        <v>1</v>
      </c>
      <c r="D330" s="380">
        <v>3</v>
      </c>
      <c r="E330" s="381" t="s">
        <v>72</v>
      </c>
      <c r="F330" s="382" t="s">
        <v>0</v>
      </c>
      <c r="G330" s="383">
        <v>46400</v>
      </c>
    </row>
    <row r="331" spans="1:7" ht="34.5" x14ac:dyDescent="0.25">
      <c r="A331" s="378" t="s">
        <v>580</v>
      </c>
      <c r="B331" s="379">
        <v>461</v>
      </c>
      <c r="C331" s="380">
        <v>1</v>
      </c>
      <c r="D331" s="380">
        <v>3</v>
      </c>
      <c r="E331" s="381" t="s">
        <v>72</v>
      </c>
      <c r="F331" s="382">
        <v>200</v>
      </c>
      <c r="G331" s="383">
        <v>45400</v>
      </c>
    </row>
    <row r="332" spans="1:7" ht="34.5" x14ac:dyDescent="0.25">
      <c r="A332" s="378" t="s">
        <v>479</v>
      </c>
      <c r="B332" s="379">
        <v>461</v>
      </c>
      <c r="C332" s="380">
        <v>1</v>
      </c>
      <c r="D332" s="380">
        <v>3</v>
      </c>
      <c r="E332" s="381" t="s">
        <v>72</v>
      </c>
      <c r="F332" s="382">
        <v>240</v>
      </c>
      <c r="G332" s="383">
        <v>45400</v>
      </c>
    </row>
    <row r="333" spans="1:7" x14ac:dyDescent="0.25">
      <c r="A333" s="378" t="s">
        <v>582</v>
      </c>
      <c r="B333" s="379">
        <v>461</v>
      </c>
      <c r="C333" s="380">
        <v>1</v>
      </c>
      <c r="D333" s="380">
        <v>3</v>
      </c>
      <c r="E333" s="381" t="s">
        <v>72</v>
      </c>
      <c r="F333" s="382">
        <v>800</v>
      </c>
      <c r="G333" s="383">
        <v>1000</v>
      </c>
    </row>
    <row r="334" spans="1:7" x14ac:dyDescent="0.25">
      <c r="A334" s="378" t="s">
        <v>480</v>
      </c>
      <c r="B334" s="379">
        <v>461</v>
      </c>
      <c r="C334" s="380">
        <v>1</v>
      </c>
      <c r="D334" s="380">
        <v>3</v>
      </c>
      <c r="E334" s="381" t="s">
        <v>72</v>
      </c>
      <c r="F334" s="382">
        <v>850</v>
      </c>
      <c r="G334" s="383">
        <v>1000</v>
      </c>
    </row>
    <row r="335" spans="1:7" ht="23.25" x14ac:dyDescent="0.25">
      <c r="A335" s="378" t="s">
        <v>94</v>
      </c>
      <c r="B335" s="379">
        <v>461</v>
      </c>
      <c r="C335" s="380">
        <v>1</v>
      </c>
      <c r="D335" s="380">
        <v>3</v>
      </c>
      <c r="E335" s="381" t="s">
        <v>93</v>
      </c>
      <c r="F335" s="382" t="s">
        <v>0</v>
      </c>
      <c r="G335" s="383">
        <v>1292300</v>
      </c>
    </row>
    <row r="336" spans="1:7" ht="68.25" x14ac:dyDescent="0.25">
      <c r="A336" s="378" t="s">
        <v>578</v>
      </c>
      <c r="B336" s="379">
        <v>461</v>
      </c>
      <c r="C336" s="380">
        <v>1</v>
      </c>
      <c r="D336" s="380">
        <v>3</v>
      </c>
      <c r="E336" s="381" t="s">
        <v>93</v>
      </c>
      <c r="F336" s="382">
        <v>100</v>
      </c>
      <c r="G336" s="383">
        <v>1292300</v>
      </c>
    </row>
    <row r="337" spans="1:7" ht="23.25" x14ac:dyDescent="0.25">
      <c r="A337" s="378" t="s">
        <v>478</v>
      </c>
      <c r="B337" s="379">
        <v>461</v>
      </c>
      <c r="C337" s="380">
        <v>1</v>
      </c>
      <c r="D337" s="380">
        <v>3</v>
      </c>
      <c r="E337" s="381" t="s">
        <v>93</v>
      </c>
      <c r="F337" s="382">
        <v>120</v>
      </c>
      <c r="G337" s="383">
        <v>1292300</v>
      </c>
    </row>
    <row r="338" spans="1:7" ht="90.75" x14ac:dyDescent="0.25">
      <c r="A338" s="378" t="s">
        <v>481</v>
      </c>
      <c r="B338" s="379">
        <v>461</v>
      </c>
      <c r="C338" s="380">
        <v>1</v>
      </c>
      <c r="D338" s="380">
        <v>3</v>
      </c>
      <c r="E338" s="381" t="s">
        <v>4</v>
      </c>
      <c r="F338" s="382" t="s">
        <v>0</v>
      </c>
      <c r="G338" s="383">
        <v>1279174</v>
      </c>
    </row>
    <row r="339" spans="1:7" ht="68.25" x14ac:dyDescent="0.25">
      <c r="A339" s="378" t="s">
        <v>578</v>
      </c>
      <c r="B339" s="379">
        <v>461</v>
      </c>
      <c r="C339" s="380">
        <v>1</v>
      </c>
      <c r="D339" s="380">
        <v>3</v>
      </c>
      <c r="E339" s="381" t="s">
        <v>4</v>
      </c>
      <c r="F339" s="382">
        <v>100</v>
      </c>
      <c r="G339" s="383">
        <v>1089774</v>
      </c>
    </row>
    <row r="340" spans="1:7" ht="23.25" x14ac:dyDescent="0.25">
      <c r="A340" s="378" t="s">
        <v>478</v>
      </c>
      <c r="B340" s="379">
        <v>461</v>
      </c>
      <c r="C340" s="380">
        <v>1</v>
      </c>
      <c r="D340" s="380">
        <v>3</v>
      </c>
      <c r="E340" s="381" t="s">
        <v>4</v>
      </c>
      <c r="F340" s="382">
        <v>120</v>
      </c>
      <c r="G340" s="383">
        <v>1089774</v>
      </c>
    </row>
    <row r="341" spans="1:7" ht="34.5" x14ac:dyDescent="0.25">
      <c r="A341" s="378" t="s">
        <v>580</v>
      </c>
      <c r="B341" s="379">
        <v>461</v>
      </c>
      <c r="C341" s="380">
        <v>1</v>
      </c>
      <c r="D341" s="380">
        <v>3</v>
      </c>
      <c r="E341" s="381" t="s">
        <v>4</v>
      </c>
      <c r="F341" s="382">
        <v>200</v>
      </c>
      <c r="G341" s="383">
        <v>189400</v>
      </c>
    </row>
    <row r="342" spans="1:7" ht="35.25" thickBot="1" x14ac:dyDescent="0.3">
      <c r="A342" s="384" t="s">
        <v>479</v>
      </c>
      <c r="B342" s="385">
        <v>461</v>
      </c>
      <c r="C342" s="386">
        <v>1</v>
      </c>
      <c r="D342" s="386">
        <v>3</v>
      </c>
      <c r="E342" s="387" t="s">
        <v>4</v>
      </c>
      <c r="F342" s="388">
        <v>240</v>
      </c>
      <c r="G342" s="389">
        <v>189400</v>
      </c>
    </row>
    <row r="343" spans="1:7" ht="15.75" thickBot="1" x14ac:dyDescent="0.3">
      <c r="A343" s="390" t="s">
        <v>114</v>
      </c>
      <c r="B343" s="391"/>
      <c r="C343" s="391"/>
      <c r="D343" s="391"/>
      <c r="E343" s="391"/>
      <c r="F343" s="391"/>
      <c r="G343" s="392">
        <v>644161200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7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5" customWidth="1"/>
    <col min="2" max="2" width="4.7109375" style="5" customWidth="1"/>
    <col min="3" max="4" width="4.5703125" style="5" customWidth="1"/>
    <col min="5" max="5" width="10.7109375" style="5" customWidth="1"/>
    <col min="6" max="6" width="5.140625" style="5" customWidth="1"/>
    <col min="7" max="8" width="11.85546875" style="5" customWidth="1"/>
    <col min="9" max="16384" width="9.140625" style="5"/>
  </cols>
  <sheetData>
    <row r="1" spans="1:9" ht="15" customHeight="1" x14ac:dyDescent="0.25">
      <c r="A1" s="308"/>
      <c r="B1" s="308"/>
      <c r="C1" s="308"/>
      <c r="D1" s="308"/>
      <c r="E1" s="308"/>
      <c r="F1" s="308"/>
      <c r="G1" s="504" t="s">
        <v>308</v>
      </c>
      <c r="H1" s="504"/>
    </row>
    <row r="2" spans="1:9" x14ac:dyDescent="0.25">
      <c r="A2" s="310"/>
      <c r="B2" s="310"/>
      <c r="C2" s="310"/>
      <c r="D2" s="310"/>
      <c r="E2" s="310"/>
      <c r="F2" s="310"/>
      <c r="G2" s="504" t="s">
        <v>112</v>
      </c>
      <c r="H2" s="504"/>
    </row>
    <row r="3" spans="1:9" ht="53.25" customHeight="1" x14ac:dyDescent="0.25">
      <c r="A3" s="310"/>
      <c r="B3" s="310"/>
      <c r="C3" s="310"/>
      <c r="D3" s="310"/>
      <c r="E3" s="310"/>
      <c r="F3" s="310"/>
      <c r="G3" s="505" t="s">
        <v>648</v>
      </c>
      <c r="H3" s="505"/>
    </row>
    <row r="4" spans="1:9" ht="15.75" x14ac:dyDescent="0.25">
      <c r="A4" s="518" t="s">
        <v>544</v>
      </c>
      <c r="B4" s="519"/>
      <c r="C4" s="519"/>
      <c r="D4" s="519"/>
      <c r="E4" s="519"/>
      <c r="F4" s="519"/>
      <c r="G4" s="519"/>
      <c r="H4" s="519"/>
    </row>
    <row r="5" spans="1:9" ht="15.75" thickBot="1" x14ac:dyDescent="0.3">
      <c r="A5" s="311"/>
      <c r="B5" s="311"/>
      <c r="C5" s="311"/>
      <c r="D5" s="311"/>
      <c r="E5" s="311"/>
      <c r="F5" s="311"/>
      <c r="G5" s="312"/>
      <c r="H5" s="313" t="s">
        <v>106</v>
      </c>
    </row>
    <row r="6" spans="1:9" ht="30.75" customHeight="1" thickBot="1" x14ac:dyDescent="0.3">
      <c r="A6" s="288" t="s">
        <v>104</v>
      </c>
      <c r="B6" s="291" t="s">
        <v>113</v>
      </c>
      <c r="C6" s="289" t="s">
        <v>103</v>
      </c>
      <c r="D6" s="290" t="s">
        <v>102</v>
      </c>
      <c r="E6" s="290" t="s">
        <v>101</v>
      </c>
      <c r="F6" s="290" t="s">
        <v>100</v>
      </c>
      <c r="G6" s="301">
        <v>2020</v>
      </c>
      <c r="H6" s="281">
        <v>2021</v>
      </c>
    </row>
    <row r="7" spans="1:9" x14ac:dyDescent="0.25">
      <c r="A7" s="394" t="s">
        <v>105</v>
      </c>
      <c r="B7" s="393">
        <v>460</v>
      </c>
      <c r="C7" s="395">
        <v>0</v>
      </c>
      <c r="D7" s="395">
        <v>0</v>
      </c>
      <c r="E7" s="396" t="s">
        <v>1</v>
      </c>
      <c r="F7" s="397" t="s">
        <v>0</v>
      </c>
      <c r="G7" s="398">
        <v>469615400</v>
      </c>
      <c r="H7" s="377">
        <v>473865900</v>
      </c>
      <c r="I7" s="13"/>
    </row>
    <row r="8" spans="1:9" x14ac:dyDescent="0.25">
      <c r="A8" s="399" t="s">
        <v>388</v>
      </c>
      <c r="B8" s="400">
        <v>460</v>
      </c>
      <c r="C8" s="401">
        <v>1</v>
      </c>
      <c r="D8" s="401">
        <v>0</v>
      </c>
      <c r="E8" s="402" t="s">
        <v>1</v>
      </c>
      <c r="F8" s="403" t="s">
        <v>0</v>
      </c>
      <c r="G8" s="404">
        <v>19991700</v>
      </c>
      <c r="H8" s="383">
        <v>19917500</v>
      </c>
      <c r="I8" s="13"/>
    </row>
    <row r="9" spans="1:9" ht="34.5" x14ac:dyDescent="0.25">
      <c r="A9" s="399" t="s">
        <v>98</v>
      </c>
      <c r="B9" s="400">
        <v>460</v>
      </c>
      <c r="C9" s="401">
        <v>1</v>
      </c>
      <c r="D9" s="401">
        <v>2</v>
      </c>
      <c r="E9" s="402" t="s">
        <v>1</v>
      </c>
      <c r="F9" s="403" t="s">
        <v>0</v>
      </c>
      <c r="G9" s="404">
        <v>1715700</v>
      </c>
      <c r="H9" s="383">
        <v>1715700</v>
      </c>
      <c r="I9" s="13"/>
    </row>
    <row r="10" spans="1:9" x14ac:dyDescent="0.25">
      <c r="A10" s="399" t="s">
        <v>97</v>
      </c>
      <c r="B10" s="400">
        <v>460</v>
      </c>
      <c r="C10" s="401">
        <v>1</v>
      </c>
      <c r="D10" s="401">
        <v>2</v>
      </c>
      <c r="E10" s="402" t="s">
        <v>96</v>
      </c>
      <c r="F10" s="403" t="s">
        <v>0</v>
      </c>
      <c r="G10" s="404">
        <v>1715700</v>
      </c>
      <c r="H10" s="383">
        <v>1715700</v>
      </c>
      <c r="I10" s="13"/>
    </row>
    <row r="11" spans="1:9" ht="68.25" x14ac:dyDescent="0.25">
      <c r="A11" s="399" t="s">
        <v>578</v>
      </c>
      <c r="B11" s="400">
        <v>460</v>
      </c>
      <c r="C11" s="401">
        <v>1</v>
      </c>
      <c r="D11" s="401">
        <v>2</v>
      </c>
      <c r="E11" s="402" t="s">
        <v>96</v>
      </c>
      <c r="F11" s="403">
        <v>100</v>
      </c>
      <c r="G11" s="404">
        <v>1715700</v>
      </c>
      <c r="H11" s="383">
        <v>1715700</v>
      </c>
      <c r="I11" s="13"/>
    </row>
    <row r="12" spans="1:9" ht="34.5" x14ac:dyDescent="0.25">
      <c r="A12" s="399" t="s">
        <v>478</v>
      </c>
      <c r="B12" s="400">
        <v>460</v>
      </c>
      <c r="C12" s="401">
        <v>1</v>
      </c>
      <c r="D12" s="401">
        <v>2</v>
      </c>
      <c r="E12" s="402" t="s">
        <v>96</v>
      </c>
      <c r="F12" s="403">
        <v>120</v>
      </c>
      <c r="G12" s="404">
        <v>1715700</v>
      </c>
      <c r="H12" s="383">
        <v>1715700</v>
      </c>
      <c r="I12" s="13"/>
    </row>
    <row r="13" spans="1:9" ht="57" x14ac:dyDescent="0.25">
      <c r="A13" s="399" t="s">
        <v>92</v>
      </c>
      <c r="B13" s="400">
        <v>460</v>
      </c>
      <c r="C13" s="401">
        <v>1</v>
      </c>
      <c r="D13" s="401">
        <v>4</v>
      </c>
      <c r="E13" s="402" t="s">
        <v>1</v>
      </c>
      <c r="F13" s="403" t="s">
        <v>0</v>
      </c>
      <c r="G13" s="404">
        <v>13613600</v>
      </c>
      <c r="H13" s="383">
        <v>13638300</v>
      </c>
      <c r="I13" s="13"/>
    </row>
    <row r="14" spans="1:9" ht="23.25" x14ac:dyDescent="0.25">
      <c r="A14" s="399" t="s">
        <v>91</v>
      </c>
      <c r="B14" s="400">
        <v>460</v>
      </c>
      <c r="C14" s="401">
        <v>1</v>
      </c>
      <c r="D14" s="401">
        <v>4</v>
      </c>
      <c r="E14" s="402" t="s">
        <v>90</v>
      </c>
      <c r="F14" s="403" t="s">
        <v>0</v>
      </c>
      <c r="G14" s="404">
        <v>8866700</v>
      </c>
      <c r="H14" s="383">
        <v>8866700</v>
      </c>
      <c r="I14" s="13"/>
    </row>
    <row r="15" spans="1:9" ht="68.25" x14ac:dyDescent="0.25">
      <c r="A15" s="399" t="s">
        <v>578</v>
      </c>
      <c r="B15" s="400">
        <v>460</v>
      </c>
      <c r="C15" s="401">
        <v>1</v>
      </c>
      <c r="D15" s="401">
        <v>4</v>
      </c>
      <c r="E15" s="402" t="s">
        <v>90</v>
      </c>
      <c r="F15" s="403">
        <v>100</v>
      </c>
      <c r="G15" s="404">
        <v>8866700</v>
      </c>
      <c r="H15" s="383">
        <v>8866700</v>
      </c>
      <c r="I15" s="13"/>
    </row>
    <row r="16" spans="1:9" ht="34.5" x14ac:dyDescent="0.25">
      <c r="A16" s="399" t="s">
        <v>478</v>
      </c>
      <c r="B16" s="400">
        <v>460</v>
      </c>
      <c r="C16" s="401">
        <v>1</v>
      </c>
      <c r="D16" s="401">
        <v>4</v>
      </c>
      <c r="E16" s="402" t="s">
        <v>90</v>
      </c>
      <c r="F16" s="403">
        <v>120</v>
      </c>
      <c r="G16" s="404">
        <v>8866700</v>
      </c>
      <c r="H16" s="383">
        <v>8866700</v>
      </c>
      <c r="I16" s="13"/>
    </row>
    <row r="17" spans="1:9" ht="23.25" x14ac:dyDescent="0.25">
      <c r="A17" s="399" t="s">
        <v>73</v>
      </c>
      <c r="B17" s="400">
        <v>460</v>
      </c>
      <c r="C17" s="401">
        <v>1</v>
      </c>
      <c r="D17" s="401">
        <v>4</v>
      </c>
      <c r="E17" s="402" t="s">
        <v>72</v>
      </c>
      <c r="F17" s="403" t="s">
        <v>0</v>
      </c>
      <c r="G17" s="404">
        <v>1340000</v>
      </c>
      <c r="H17" s="383">
        <v>1340000</v>
      </c>
      <c r="I17" s="13"/>
    </row>
    <row r="18" spans="1:9" ht="34.5" x14ac:dyDescent="0.25">
      <c r="A18" s="399" t="s">
        <v>580</v>
      </c>
      <c r="B18" s="400">
        <v>460</v>
      </c>
      <c r="C18" s="401">
        <v>1</v>
      </c>
      <c r="D18" s="401">
        <v>4</v>
      </c>
      <c r="E18" s="402" t="s">
        <v>72</v>
      </c>
      <c r="F18" s="403">
        <v>200</v>
      </c>
      <c r="G18" s="404">
        <v>1340000</v>
      </c>
      <c r="H18" s="383">
        <v>1340000</v>
      </c>
      <c r="I18" s="13"/>
    </row>
    <row r="19" spans="1:9" ht="34.5" x14ac:dyDescent="0.25">
      <c r="A19" s="399" t="s">
        <v>479</v>
      </c>
      <c r="B19" s="400">
        <v>460</v>
      </c>
      <c r="C19" s="401">
        <v>1</v>
      </c>
      <c r="D19" s="401">
        <v>4</v>
      </c>
      <c r="E19" s="402" t="s">
        <v>72</v>
      </c>
      <c r="F19" s="403">
        <v>240</v>
      </c>
      <c r="G19" s="404">
        <v>1340000</v>
      </c>
      <c r="H19" s="383">
        <v>1340000</v>
      </c>
      <c r="I19" s="13"/>
    </row>
    <row r="20" spans="1:9" ht="34.5" x14ac:dyDescent="0.25">
      <c r="A20" s="399" t="s">
        <v>89</v>
      </c>
      <c r="B20" s="400">
        <v>460</v>
      </c>
      <c r="C20" s="401">
        <v>1</v>
      </c>
      <c r="D20" s="401">
        <v>4</v>
      </c>
      <c r="E20" s="402" t="s">
        <v>389</v>
      </c>
      <c r="F20" s="403" t="s">
        <v>0</v>
      </c>
      <c r="G20" s="404">
        <v>562900</v>
      </c>
      <c r="H20" s="383">
        <v>585200</v>
      </c>
      <c r="I20" s="13"/>
    </row>
    <row r="21" spans="1:9" ht="68.25" x14ac:dyDescent="0.25">
      <c r="A21" s="399" t="s">
        <v>578</v>
      </c>
      <c r="B21" s="400">
        <v>460</v>
      </c>
      <c r="C21" s="401">
        <v>1</v>
      </c>
      <c r="D21" s="401">
        <v>4</v>
      </c>
      <c r="E21" s="402" t="s">
        <v>389</v>
      </c>
      <c r="F21" s="403">
        <v>100</v>
      </c>
      <c r="G21" s="404">
        <v>562900</v>
      </c>
      <c r="H21" s="383">
        <v>585200</v>
      </c>
      <c r="I21" s="13"/>
    </row>
    <row r="22" spans="1:9" ht="34.5" x14ac:dyDescent="0.25">
      <c r="A22" s="399" t="s">
        <v>478</v>
      </c>
      <c r="B22" s="400">
        <v>460</v>
      </c>
      <c r="C22" s="401">
        <v>1</v>
      </c>
      <c r="D22" s="401">
        <v>4</v>
      </c>
      <c r="E22" s="402" t="s">
        <v>389</v>
      </c>
      <c r="F22" s="403">
        <v>120</v>
      </c>
      <c r="G22" s="404">
        <v>562900</v>
      </c>
      <c r="H22" s="383">
        <v>585200</v>
      </c>
      <c r="I22" s="13"/>
    </row>
    <row r="23" spans="1:9" ht="45.75" x14ac:dyDescent="0.25">
      <c r="A23" s="399" t="s">
        <v>22</v>
      </c>
      <c r="B23" s="400">
        <v>460</v>
      </c>
      <c r="C23" s="401">
        <v>1</v>
      </c>
      <c r="D23" s="401">
        <v>4</v>
      </c>
      <c r="E23" s="402" t="s">
        <v>21</v>
      </c>
      <c r="F23" s="403" t="s">
        <v>0</v>
      </c>
      <c r="G23" s="404">
        <v>1490300</v>
      </c>
      <c r="H23" s="383">
        <v>1490300</v>
      </c>
      <c r="I23" s="13"/>
    </row>
    <row r="24" spans="1:9" ht="68.25" x14ac:dyDescent="0.25">
      <c r="A24" s="399" t="s">
        <v>578</v>
      </c>
      <c r="B24" s="400">
        <v>460</v>
      </c>
      <c r="C24" s="401">
        <v>1</v>
      </c>
      <c r="D24" s="401">
        <v>4</v>
      </c>
      <c r="E24" s="402" t="s">
        <v>21</v>
      </c>
      <c r="F24" s="403">
        <v>100</v>
      </c>
      <c r="G24" s="404">
        <v>1490300</v>
      </c>
      <c r="H24" s="383">
        <v>1490300</v>
      </c>
      <c r="I24" s="13"/>
    </row>
    <row r="25" spans="1:9" ht="34.5" x14ac:dyDescent="0.25">
      <c r="A25" s="399" t="s">
        <v>478</v>
      </c>
      <c r="B25" s="400">
        <v>460</v>
      </c>
      <c r="C25" s="401">
        <v>1</v>
      </c>
      <c r="D25" s="401">
        <v>4</v>
      </c>
      <c r="E25" s="402" t="s">
        <v>21</v>
      </c>
      <c r="F25" s="403">
        <v>120</v>
      </c>
      <c r="G25" s="404">
        <v>1490300</v>
      </c>
      <c r="H25" s="383">
        <v>1490300</v>
      </c>
      <c r="I25" s="13"/>
    </row>
    <row r="26" spans="1:9" ht="34.5" x14ac:dyDescent="0.25">
      <c r="A26" s="399" t="s">
        <v>88</v>
      </c>
      <c r="B26" s="400">
        <v>460</v>
      </c>
      <c r="C26" s="401">
        <v>1</v>
      </c>
      <c r="D26" s="401">
        <v>4</v>
      </c>
      <c r="E26" s="402" t="s">
        <v>87</v>
      </c>
      <c r="F26" s="403" t="s">
        <v>0</v>
      </c>
      <c r="G26" s="404">
        <v>5000</v>
      </c>
      <c r="H26" s="383">
        <v>5000</v>
      </c>
      <c r="I26" s="13"/>
    </row>
    <row r="27" spans="1:9" ht="68.25" x14ac:dyDescent="0.25">
      <c r="A27" s="399" t="s">
        <v>578</v>
      </c>
      <c r="B27" s="400">
        <v>460</v>
      </c>
      <c r="C27" s="401">
        <v>1</v>
      </c>
      <c r="D27" s="401">
        <v>4</v>
      </c>
      <c r="E27" s="402" t="s">
        <v>87</v>
      </c>
      <c r="F27" s="403">
        <v>100</v>
      </c>
      <c r="G27" s="404">
        <v>3441</v>
      </c>
      <c r="H27" s="383">
        <v>3441</v>
      </c>
      <c r="I27" s="13"/>
    </row>
    <row r="28" spans="1:9" ht="34.5" x14ac:dyDescent="0.25">
      <c r="A28" s="399" t="s">
        <v>478</v>
      </c>
      <c r="B28" s="400">
        <v>460</v>
      </c>
      <c r="C28" s="401">
        <v>1</v>
      </c>
      <c r="D28" s="401">
        <v>4</v>
      </c>
      <c r="E28" s="402" t="s">
        <v>87</v>
      </c>
      <c r="F28" s="403">
        <v>120</v>
      </c>
      <c r="G28" s="404">
        <v>3441</v>
      </c>
      <c r="H28" s="383">
        <v>3441</v>
      </c>
      <c r="I28" s="13"/>
    </row>
    <row r="29" spans="1:9" ht="34.5" x14ac:dyDescent="0.25">
      <c r="A29" s="399" t="s">
        <v>580</v>
      </c>
      <c r="B29" s="400">
        <v>460</v>
      </c>
      <c r="C29" s="401">
        <v>1</v>
      </c>
      <c r="D29" s="401">
        <v>4</v>
      </c>
      <c r="E29" s="402" t="s">
        <v>87</v>
      </c>
      <c r="F29" s="403">
        <v>200</v>
      </c>
      <c r="G29" s="404">
        <v>259</v>
      </c>
      <c r="H29" s="383">
        <v>259</v>
      </c>
      <c r="I29" s="13"/>
    </row>
    <row r="30" spans="1:9" ht="34.5" x14ac:dyDescent="0.25">
      <c r="A30" s="399" t="s">
        <v>479</v>
      </c>
      <c r="B30" s="400">
        <v>460</v>
      </c>
      <c r="C30" s="401">
        <v>1</v>
      </c>
      <c r="D30" s="401">
        <v>4</v>
      </c>
      <c r="E30" s="402" t="s">
        <v>87</v>
      </c>
      <c r="F30" s="403">
        <v>240</v>
      </c>
      <c r="G30" s="404">
        <v>259</v>
      </c>
      <c r="H30" s="383">
        <v>259</v>
      </c>
      <c r="I30" s="13"/>
    </row>
    <row r="31" spans="1:9" x14ac:dyDescent="0.25">
      <c r="A31" s="399" t="s">
        <v>584</v>
      </c>
      <c r="B31" s="400">
        <v>460</v>
      </c>
      <c r="C31" s="401">
        <v>1</v>
      </c>
      <c r="D31" s="401">
        <v>4</v>
      </c>
      <c r="E31" s="402" t="s">
        <v>87</v>
      </c>
      <c r="F31" s="403">
        <v>500</v>
      </c>
      <c r="G31" s="404">
        <v>1300</v>
      </c>
      <c r="H31" s="383">
        <v>1300</v>
      </c>
      <c r="I31" s="13"/>
    </row>
    <row r="32" spans="1:9" x14ac:dyDescent="0.25">
      <c r="A32" s="399" t="s">
        <v>69</v>
      </c>
      <c r="B32" s="400">
        <v>460</v>
      </c>
      <c r="C32" s="401">
        <v>1</v>
      </c>
      <c r="D32" s="401">
        <v>4</v>
      </c>
      <c r="E32" s="402" t="s">
        <v>87</v>
      </c>
      <c r="F32" s="403">
        <v>530</v>
      </c>
      <c r="G32" s="404">
        <v>1300</v>
      </c>
      <c r="H32" s="383">
        <v>1300</v>
      </c>
      <c r="I32" s="13"/>
    </row>
    <row r="33" spans="1:9" ht="57" x14ac:dyDescent="0.25">
      <c r="A33" s="399" t="s">
        <v>86</v>
      </c>
      <c r="B33" s="400">
        <v>460</v>
      </c>
      <c r="C33" s="401">
        <v>1</v>
      </c>
      <c r="D33" s="401">
        <v>4</v>
      </c>
      <c r="E33" s="402" t="s">
        <v>85</v>
      </c>
      <c r="F33" s="403" t="s">
        <v>0</v>
      </c>
      <c r="G33" s="404">
        <v>174900</v>
      </c>
      <c r="H33" s="383">
        <v>176600</v>
      </c>
      <c r="I33" s="13"/>
    </row>
    <row r="34" spans="1:9" ht="68.25" x14ac:dyDescent="0.25">
      <c r="A34" s="399" t="s">
        <v>578</v>
      </c>
      <c r="B34" s="400">
        <v>460</v>
      </c>
      <c r="C34" s="401">
        <v>1</v>
      </c>
      <c r="D34" s="401">
        <v>4</v>
      </c>
      <c r="E34" s="402" t="s">
        <v>85</v>
      </c>
      <c r="F34" s="403">
        <v>100</v>
      </c>
      <c r="G34" s="404">
        <v>140160</v>
      </c>
      <c r="H34" s="383">
        <v>140160</v>
      </c>
      <c r="I34" s="13"/>
    </row>
    <row r="35" spans="1:9" ht="34.5" x14ac:dyDescent="0.25">
      <c r="A35" s="399" t="s">
        <v>478</v>
      </c>
      <c r="B35" s="400">
        <v>460</v>
      </c>
      <c r="C35" s="401">
        <v>1</v>
      </c>
      <c r="D35" s="401">
        <v>4</v>
      </c>
      <c r="E35" s="402" t="s">
        <v>85</v>
      </c>
      <c r="F35" s="403">
        <v>120</v>
      </c>
      <c r="G35" s="404">
        <v>140160</v>
      </c>
      <c r="H35" s="383">
        <v>140160</v>
      </c>
      <c r="I35" s="13"/>
    </row>
    <row r="36" spans="1:9" ht="34.5" x14ac:dyDescent="0.25">
      <c r="A36" s="399" t="s">
        <v>580</v>
      </c>
      <c r="B36" s="400">
        <v>460</v>
      </c>
      <c r="C36" s="401">
        <v>1</v>
      </c>
      <c r="D36" s="401">
        <v>4</v>
      </c>
      <c r="E36" s="402" t="s">
        <v>85</v>
      </c>
      <c r="F36" s="403">
        <v>200</v>
      </c>
      <c r="G36" s="404">
        <v>34740</v>
      </c>
      <c r="H36" s="383">
        <v>36440</v>
      </c>
      <c r="I36" s="13"/>
    </row>
    <row r="37" spans="1:9" ht="34.5" x14ac:dyDescent="0.25">
      <c r="A37" s="399" t="s">
        <v>479</v>
      </c>
      <c r="B37" s="400">
        <v>460</v>
      </c>
      <c r="C37" s="401">
        <v>1</v>
      </c>
      <c r="D37" s="401">
        <v>4</v>
      </c>
      <c r="E37" s="402" t="s">
        <v>85</v>
      </c>
      <c r="F37" s="403">
        <v>240</v>
      </c>
      <c r="G37" s="404">
        <v>34740</v>
      </c>
      <c r="H37" s="383">
        <v>36440</v>
      </c>
      <c r="I37" s="13"/>
    </row>
    <row r="38" spans="1:9" ht="79.5" x14ac:dyDescent="0.25">
      <c r="A38" s="399" t="s">
        <v>84</v>
      </c>
      <c r="B38" s="400">
        <v>460</v>
      </c>
      <c r="C38" s="401">
        <v>1</v>
      </c>
      <c r="D38" s="401">
        <v>4</v>
      </c>
      <c r="E38" s="402" t="s">
        <v>83</v>
      </c>
      <c r="F38" s="403" t="s">
        <v>0</v>
      </c>
      <c r="G38" s="404">
        <v>73600</v>
      </c>
      <c r="H38" s="383">
        <v>74300</v>
      </c>
      <c r="I38" s="13"/>
    </row>
    <row r="39" spans="1:9" ht="68.25" x14ac:dyDescent="0.25">
      <c r="A39" s="399" t="s">
        <v>578</v>
      </c>
      <c r="B39" s="400">
        <v>460</v>
      </c>
      <c r="C39" s="401">
        <v>1</v>
      </c>
      <c r="D39" s="401">
        <v>4</v>
      </c>
      <c r="E39" s="402" t="s">
        <v>83</v>
      </c>
      <c r="F39" s="403">
        <v>100</v>
      </c>
      <c r="G39" s="404">
        <v>67444</v>
      </c>
      <c r="H39" s="383">
        <v>67964</v>
      </c>
      <c r="I39" s="13"/>
    </row>
    <row r="40" spans="1:9" ht="34.5" x14ac:dyDescent="0.25">
      <c r="A40" s="399" t="s">
        <v>478</v>
      </c>
      <c r="B40" s="400">
        <v>460</v>
      </c>
      <c r="C40" s="401">
        <v>1</v>
      </c>
      <c r="D40" s="401">
        <v>4</v>
      </c>
      <c r="E40" s="402" t="s">
        <v>83</v>
      </c>
      <c r="F40" s="403">
        <v>120</v>
      </c>
      <c r="G40" s="404">
        <v>67444</v>
      </c>
      <c r="H40" s="383">
        <v>67964</v>
      </c>
      <c r="I40" s="13"/>
    </row>
    <row r="41" spans="1:9" ht="34.5" x14ac:dyDescent="0.25">
      <c r="A41" s="399" t="s">
        <v>580</v>
      </c>
      <c r="B41" s="400">
        <v>460</v>
      </c>
      <c r="C41" s="401">
        <v>1</v>
      </c>
      <c r="D41" s="401">
        <v>4</v>
      </c>
      <c r="E41" s="402" t="s">
        <v>83</v>
      </c>
      <c r="F41" s="403">
        <v>200</v>
      </c>
      <c r="G41" s="404">
        <v>6156</v>
      </c>
      <c r="H41" s="383">
        <v>6336</v>
      </c>
      <c r="I41" s="13"/>
    </row>
    <row r="42" spans="1:9" ht="34.5" x14ac:dyDescent="0.25">
      <c r="A42" s="399" t="s">
        <v>479</v>
      </c>
      <c r="B42" s="400">
        <v>460</v>
      </c>
      <c r="C42" s="401">
        <v>1</v>
      </c>
      <c r="D42" s="401">
        <v>4</v>
      </c>
      <c r="E42" s="402" t="s">
        <v>83</v>
      </c>
      <c r="F42" s="403">
        <v>240</v>
      </c>
      <c r="G42" s="404">
        <v>6156</v>
      </c>
      <c r="H42" s="383">
        <v>6336</v>
      </c>
      <c r="I42" s="13"/>
    </row>
    <row r="43" spans="1:9" ht="45.75" x14ac:dyDescent="0.25">
      <c r="A43" s="399" t="s">
        <v>17</v>
      </c>
      <c r="B43" s="400">
        <v>460</v>
      </c>
      <c r="C43" s="401">
        <v>1</v>
      </c>
      <c r="D43" s="401">
        <v>4</v>
      </c>
      <c r="E43" s="402" t="s">
        <v>390</v>
      </c>
      <c r="F43" s="403" t="s">
        <v>0</v>
      </c>
      <c r="G43" s="404">
        <v>1100200</v>
      </c>
      <c r="H43" s="383">
        <v>1100200</v>
      </c>
      <c r="I43" s="13"/>
    </row>
    <row r="44" spans="1:9" ht="68.25" x14ac:dyDescent="0.25">
      <c r="A44" s="399" t="s">
        <v>578</v>
      </c>
      <c r="B44" s="400">
        <v>460</v>
      </c>
      <c r="C44" s="401">
        <v>1</v>
      </c>
      <c r="D44" s="401">
        <v>4</v>
      </c>
      <c r="E44" s="402" t="s">
        <v>390</v>
      </c>
      <c r="F44" s="403">
        <v>100</v>
      </c>
      <c r="G44" s="404">
        <v>1100200</v>
      </c>
      <c r="H44" s="383">
        <v>1100200</v>
      </c>
      <c r="I44" s="13"/>
    </row>
    <row r="45" spans="1:9" ht="34.5" x14ac:dyDescent="0.25">
      <c r="A45" s="399" t="s">
        <v>478</v>
      </c>
      <c r="B45" s="400">
        <v>460</v>
      </c>
      <c r="C45" s="401">
        <v>1</v>
      </c>
      <c r="D45" s="401">
        <v>4</v>
      </c>
      <c r="E45" s="402" t="s">
        <v>390</v>
      </c>
      <c r="F45" s="403">
        <v>120</v>
      </c>
      <c r="G45" s="404">
        <v>1100200</v>
      </c>
      <c r="H45" s="383">
        <v>1100200</v>
      </c>
      <c r="I45" s="13"/>
    </row>
    <row r="46" spans="1:9" x14ac:dyDescent="0.25">
      <c r="A46" s="399" t="s">
        <v>443</v>
      </c>
      <c r="B46" s="400">
        <v>460</v>
      </c>
      <c r="C46" s="401">
        <v>1</v>
      </c>
      <c r="D46" s="401">
        <v>5</v>
      </c>
      <c r="E46" s="402" t="s">
        <v>1</v>
      </c>
      <c r="F46" s="403" t="s">
        <v>0</v>
      </c>
      <c r="G46" s="404">
        <v>21100</v>
      </c>
      <c r="H46" s="383">
        <v>22200</v>
      </c>
      <c r="I46" s="13"/>
    </row>
    <row r="47" spans="1:9" ht="57" x14ac:dyDescent="0.25">
      <c r="A47" s="399" t="s">
        <v>444</v>
      </c>
      <c r="B47" s="400">
        <v>460</v>
      </c>
      <c r="C47" s="401">
        <v>1</v>
      </c>
      <c r="D47" s="401">
        <v>5</v>
      </c>
      <c r="E47" s="402" t="s">
        <v>445</v>
      </c>
      <c r="F47" s="403" t="s">
        <v>0</v>
      </c>
      <c r="G47" s="404">
        <v>21100</v>
      </c>
      <c r="H47" s="383">
        <v>22200</v>
      </c>
      <c r="I47" s="13"/>
    </row>
    <row r="48" spans="1:9" ht="34.5" x14ac:dyDescent="0.25">
      <c r="A48" s="399" t="s">
        <v>580</v>
      </c>
      <c r="B48" s="400">
        <v>460</v>
      </c>
      <c r="C48" s="401">
        <v>1</v>
      </c>
      <c r="D48" s="401">
        <v>5</v>
      </c>
      <c r="E48" s="402" t="s">
        <v>445</v>
      </c>
      <c r="F48" s="403">
        <v>200</v>
      </c>
      <c r="G48" s="404">
        <v>21100</v>
      </c>
      <c r="H48" s="383">
        <v>22200</v>
      </c>
      <c r="I48" s="13"/>
    </row>
    <row r="49" spans="1:9" ht="34.5" x14ac:dyDescent="0.25">
      <c r="A49" s="399" t="s">
        <v>479</v>
      </c>
      <c r="B49" s="400">
        <v>460</v>
      </c>
      <c r="C49" s="401">
        <v>1</v>
      </c>
      <c r="D49" s="401">
        <v>5</v>
      </c>
      <c r="E49" s="402" t="s">
        <v>445</v>
      </c>
      <c r="F49" s="403">
        <v>240</v>
      </c>
      <c r="G49" s="404">
        <v>21100</v>
      </c>
      <c r="H49" s="383">
        <v>22200</v>
      </c>
      <c r="I49" s="13"/>
    </row>
    <row r="50" spans="1:9" ht="45.75" x14ac:dyDescent="0.25">
      <c r="A50" s="399" t="s">
        <v>82</v>
      </c>
      <c r="B50" s="400">
        <v>460</v>
      </c>
      <c r="C50" s="401">
        <v>1</v>
      </c>
      <c r="D50" s="401">
        <v>6</v>
      </c>
      <c r="E50" s="402" t="s">
        <v>1</v>
      </c>
      <c r="F50" s="403" t="s">
        <v>0</v>
      </c>
      <c r="G50" s="404">
        <v>521300</v>
      </c>
      <c r="H50" s="383">
        <v>521300</v>
      </c>
      <c r="I50" s="13"/>
    </row>
    <row r="51" spans="1:9" x14ac:dyDescent="0.25">
      <c r="A51" s="399" t="s">
        <v>81</v>
      </c>
      <c r="B51" s="400">
        <v>460</v>
      </c>
      <c r="C51" s="401">
        <v>1</v>
      </c>
      <c r="D51" s="401">
        <v>6</v>
      </c>
      <c r="E51" s="402" t="s">
        <v>79</v>
      </c>
      <c r="F51" s="403" t="s">
        <v>0</v>
      </c>
      <c r="G51" s="404">
        <v>521300</v>
      </c>
      <c r="H51" s="383">
        <v>521300</v>
      </c>
      <c r="I51" s="13"/>
    </row>
    <row r="52" spans="1:9" ht="68.25" x14ac:dyDescent="0.25">
      <c r="A52" s="399" t="s">
        <v>578</v>
      </c>
      <c r="B52" s="400">
        <v>460</v>
      </c>
      <c r="C52" s="401">
        <v>1</v>
      </c>
      <c r="D52" s="401">
        <v>6</v>
      </c>
      <c r="E52" s="402" t="s">
        <v>79</v>
      </c>
      <c r="F52" s="403">
        <v>100</v>
      </c>
      <c r="G52" s="404">
        <v>521300</v>
      </c>
      <c r="H52" s="383">
        <v>521300</v>
      </c>
      <c r="I52" s="13"/>
    </row>
    <row r="53" spans="1:9" ht="34.5" x14ac:dyDescent="0.25">
      <c r="A53" s="399" t="s">
        <v>478</v>
      </c>
      <c r="B53" s="400">
        <v>460</v>
      </c>
      <c r="C53" s="401">
        <v>1</v>
      </c>
      <c r="D53" s="401">
        <v>6</v>
      </c>
      <c r="E53" s="402" t="s">
        <v>79</v>
      </c>
      <c r="F53" s="403">
        <v>120</v>
      </c>
      <c r="G53" s="404">
        <v>521300</v>
      </c>
      <c r="H53" s="383">
        <v>521300</v>
      </c>
      <c r="I53" s="13"/>
    </row>
    <row r="54" spans="1:9" x14ac:dyDescent="0.25">
      <c r="A54" s="399" t="s">
        <v>78</v>
      </c>
      <c r="B54" s="400">
        <v>460</v>
      </c>
      <c r="C54" s="401">
        <v>1</v>
      </c>
      <c r="D54" s="401">
        <v>11</v>
      </c>
      <c r="E54" s="402" t="s">
        <v>1</v>
      </c>
      <c r="F54" s="403" t="s">
        <v>0</v>
      </c>
      <c r="G54" s="404">
        <v>100000</v>
      </c>
      <c r="H54" s="383">
        <v>0</v>
      </c>
      <c r="I54" s="13"/>
    </row>
    <row r="55" spans="1:9" x14ac:dyDescent="0.25">
      <c r="A55" s="399" t="s">
        <v>77</v>
      </c>
      <c r="B55" s="400">
        <v>460</v>
      </c>
      <c r="C55" s="401">
        <v>1</v>
      </c>
      <c r="D55" s="401">
        <v>11</v>
      </c>
      <c r="E55" s="402" t="s">
        <v>75</v>
      </c>
      <c r="F55" s="403" t="s">
        <v>0</v>
      </c>
      <c r="G55" s="404">
        <v>100000</v>
      </c>
      <c r="H55" s="383">
        <v>0</v>
      </c>
      <c r="I55" s="13"/>
    </row>
    <row r="56" spans="1:9" x14ac:dyDescent="0.25">
      <c r="A56" s="399" t="s">
        <v>582</v>
      </c>
      <c r="B56" s="400">
        <v>460</v>
      </c>
      <c r="C56" s="401">
        <v>1</v>
      </c>
      <c r="D56" s="401">
        <v>11</v>
      </c>
      <c r="E56" s="402" t="s">
        <v>75</v>
      </c>
      <c r="F56" s="403">
        <v>800</v>
      </c>
      <c r="G56" s="404">
        <v>100000</v>
      </c>
      <c r="H56" s="383">
        <v>0</v>
      </c>
      <c r="I56" s="13"/>
    </row>
    <row r="57" spans="1:9" x14ac:dyDescent="0.25">
      <c r="A57" s="399" t="s">
        <v>76</v>
      </c>
      <c r="B57" s="400">
        <v>460</v>
      </c>
      <c r="C57" s="401">
        <v>1</v>
      </c>
      <c r="D57" s="401">
        <v>11</v>
      </c>
      <c r="E57" s="402" t="s">
        <v>75</v>
      </c>
      <c r="F57" s="403">
        <v>870</v>
      </c>
      <c r="G57" s="404">
        <v>100000</v>
      </c>
      <c r="H57" s="383">
        <v>0</v>
      </c>
      <c r="I57" s="13"/>
    </row>
    <row r="58" spans="1:9" x14ac:dyDescent="0.25">
      <c r="A58" s="399" t="s">
        <v>74</v>
      </c>
      <c r="B58" s="400">
        <v>460</v>
      </c>
      <c r="C58" s="401">
        <v>1</v>
      </c>
      <c r="D58" s="401">
        <v>13</v>
      </c>
      <c r="E58" s="402" t="s">
        <v>1</v>
      </c>
      <c r="F58" s="403" t="s">
        <v>0</v>
      </c>
      <c r="G58" s="404">
        <v>4020000</v>
      </c>
      <c r="H58" s="383">
        <v>4020000</v>
      </c>
      <c r="I58" s="13"/>
    </row>
    <row r="59" spans="1:9" ht="23.25" x14ac:dyDescent="0.25">
      <c r="A59" s="399" t="s">
        <v>71</v>
      </c>
      <c r="B59" s="400">
        <v>460</v>
      </c>
      <c r="C59" s="401">
        <v>1</v>
      </c>
      <c r="D59" s="401">
        <v>13</v>
      </c>
      <c r="E59" s="402" t="s">
        <v>70</v>
      </c>
      <c r="F59" s="403" t="s">
        <v>0</v>
      </c>
      <c r="G59" s="404">
        <v>3707000</v>
      </c>
      <c r="H59" s="383">
        <v>3707000</v>
      </c>
      <c r="I59" s="13"/>
    </row>
    <row r="60" spans="1:9" ht="68.25" x14ac:dyDescent="0.25">
      <c r="A60" s="399" t="s">
        <v>578</v>
      </c>
      <c r="B60" s="400">
        <v>460</v>
      </c>
      <c r="C60" s="401">
        <v>1</v>
      </c>
      <c r="D60" s="401">
        <v>13</v>
      </c>
      <c r="E60" s="402" t="s">
        <v>70</v>
      </c>
      <c r="F60" s="403">
        <v>100</v>
      </c>
      <c r="G60" s="404">
        <v>3707000</v>
      </c>
      <c r="H60" s="383">
        <v>3707000</v>
      </c>
      <c r="I60" s="13"/>
    </row>
    <row r="61" spans="1:9" ht="23.25" x14ac:dyDescent="0.25">
      <c r="A61" s="399" t="s">
        <v>482</v>
      </c>
      <c r="B61" s="400">
        <v>460</v>
      </c>
      <c r="C61" s="401">
        <v>1</v>
      </c>
      <c r="D61" s="401">
        <v>13</v>
      </c>
      <c r="E61" s="402" t="s">
        <v>70</v>
      </c>
      <c r="F61" s="403">
        <v>110</v>
      </c>
      <c r="G61" s="404">
        <v>3707000</v>
      </c>
      <c r="H61" s="383">
        <v>3707000</v>
      </c>
      <c r="I61" s="13"/>
    </row>
    <row r="62" spans="1:9" ht="113.25" x14ac:dyDescent="0.25">
      <c r="A62" s="399" t="s">
        <v>446</v>
      </c>
      <c r="B62" s="400">
        <v>460</v>
      </c>
      <c r="C62" s="401">
        <v>1</v>
      </c>
      <c r="D62" s="401">
        <v>13</v>
      </c>
      <c r="E62" s="402" t="s">
        <v>447</v>
      </c>
      <c r="F62" s="403" t="s">
        <v>0</v>
      </c>
      <c r="G62" s="404">
        <v>313000</v>
      </c>
      <c r="H62" s="383">
        <v>313000</v>
      </c>
      <c r="I62" s="13"/>
    </row>
    <row r="63" spans="1:9" ht="34.5" x14ac:dyDescent="0.25">
      <c r="A63" s="399" t="s">
        <v>580</v>
      </c>
      <c r="B63" s="400">
        <v>460</v>
      </c>
      <c r="C63" s="401">
        <v>1</v>
      </c>
      <c r="D63" s="401">
        <v>13</v>
      </c>
      <c r="E63" s="402" t="s">
        <v>447</v>
      </c>
      <c r="F63" s="403">
        <v>200</v>
      </c>
      <c r="G63" s="404">
        <v>313000</v>
      </c>
      <c r="H63" s="383">
        <v>313000</v>
      </c>
      <c r="I63" s="13"/>
    </row>
    <row r="64" spans="1:9" ht="34.5" x14ac:dyDescent="0.25">
      <c r="A64" s="399" t="s">
        <v>479</v>
      </c>
      <c r="B64" s="400">
        <v>460</v>
      </c>
      <c r="C64" s="401">
        <v>1</v>
      </c>
      <c r="D64" s="401">
        <v>13</v>
      </c>
      <c r="E64" s="402" t="s">
        <v>447</v>
      </c>
      <c r="F64" s="403">
        <v>240</v>
      </c>
      <c r="G64" s="404">
        <v>313000</v>
      </c>
      <c r="H64" s="383">
        <v>313000</v>
      </c>
      <c r="I64" s="13"/>
    </row>
    <row r="65" spans="1:9" x14ac:dyDescent="0.25">
      <c r="A65" s="399" t="s">
        <v>450</v>
      </c>
      <c r="B65" s="400">
        <v>460</v>
      </c>
      <c r="C65" s="401">
        <v>2</v>
      </c>
      <c r="D65" s="401">
        <v>0</v>
      </c>
      <c r="E65" s="402" t="s">
        <v>1</v>
      </c>
      <c r="F65" s="403" t="s">
        <v>0</v>
      </c>
      <c r="G65" s="404">
        <v>1344800</v>
      </c>
      <c r="H65" s="383">
        <v>1372000</v>
      </c>
      <c r="I65" s="13"/>
    </row>
    <row r="66" spans="1:9" ht="23.25" x14ac:dyDescent="0.25">
      <c r="A66" s="399" t="s">
        <v>451</v>
      </c>
      <c r="B66" s="400">
        <v>460</v>
      </c>
      <c r="C66" s="401">
        <v>2</v>
      </c>
      <c r="D66" s="401">
        <v>3</v>
      </c>
      <c r="E66" s="402" t="s">
        <v>1</v>
      </c>
      <c r="F66" s="403" t="s">
        <v>0</v>
      </c>
      <c r="G66" s="404">
        <v>1344800</v>
      </c>
      <c r="H66" s="383">
        <v>1372000</v>
      </c>
      <c r="I66" s="13"/>
    </row>
    <row r="67" spans="1:9" ht="34.5" x14ac:dyDescent="0.25">
      <c r="A67" s="399" t="s">
        <v>452</v>
      </c>
      <c r="B67" s="400">
        <v>460</v>
      </c>
      <c r="C67" s="401">
        <v>2</v>
      </c>
      <c r="D67" s="401">
        <v>3</v>
      </c>
      <c r="E67" s="402" t="s">
        <v>453</v>
      </c>
      <c r="F67" s="403" t="s">
        <v>0</v>
      </c>
      <c r="G67" s="404">
        <v>1344800</v>
      </c>
      <c r="H67" s="383">
        <v>1372000</v>
      </c>
      <c r="I67" s="13"/>
    </row>
    <row r="68" spans="1:9" x14ac:dyDescent="0.25">
      <c r="A68" s="399" t="s">
        <v>584</v>
      </c>
      <c r="B68" s="400">
        <v>460</v>
      </c>
      <c r="C68" s="401">
        <v>2</v>
      </c>
      <c r="D68" s="401">
        <v>3</v>
      </c>
      <c r="E68" s="402" t="s">
        <v>453</v>
      </c>
      <c r="F68" s="403">
        <v>500</v>
      </c>
      <c r="G68" s="404">
        <v>1344800</v>
      </c>
      <c r="H68" s="383">
        <v>1372000</v>
      </c>
      <c r="I68" s="13"/>
    </row>
    <row r="69" spans="1:9" x14ac:dyDescent="0.25">
      <c r="A69" s="399" t="s">
        <v>69</v>
      </c>
      <c r="B69" s="400">
        <v>460</v>
      </c>
      <c r="C69" s="401">
        <v>2</v>
      </c>
      <c r="D69" s="401">
        <v>3</v>
      </c>
      <c r="E69" s="402" t="s">
        <v>453</v>
      </c>
      <c r="F69" s="403">
        <v>530</v>
      </c>
      <c r="G69" s="404">
        <v>1344800</v>
      </c>
      <c r="H69" s="383">
        <v>1372000</v>
      </c>
      <c r="I69" s="13"/>
    </row>
    <row r="70" spans="1:9" ht="23.25" x14ac:dyDescent="0.25">
      <c r="A70" s="399" t="s">
        <v>391</v>
      </c>
      <c r="B70" s="400">
        <v>460</v>
      </c>
      <c r="C70" s="401">
        <v>3</v>
      </c>
      <c r="D70" s="401">
        <v>0</v>
      </c>
      <c r="E70" s="402" t="s">
        <v>1</v>
      </c>
      <c r="F70" s="403" t="s">
        <v>0</v>
      </c>
      <c r="G70" s="404">
        <v>150000</v>
      </c>
      <c r="H70" s="383">
        <v>150000</v>
      </c>
      <c r="I70" s="13"/>
    </row>
    <row r="71" spans="1:9" ht="45.75" x14ac:dyDescent="0.25">
      <c r="A71" s="399" t="s">
        <v>68</v>
      </c>
      <c r="B71" s="400">
        <v>460</v>
      </c>
      <c r="C71" s="401">
        <v>3</v>
      </c>
      <c r="D71" s="401">
        <v>9</v>
      </c>
      <c r="E71" s="402" t="s">
        <v>1</v>
      </c>
      <c r="F71" s="403" t="s">
        <v>0</v>
      </c>
      <c r="G71" s="404">
        <v>150000</v>
      </c>
      <c r="H71" s="383">
        <v>150000</v>
      </c>
      <c r="I71" s="13"/>
    </row>
    <row r="72" spans="1:9" ht="57" x14ac:dyDescent="0.25">
      <c r="A72" s="399" t="s">
        <v>65</v>
      </c>
      <c r="B72" s="400">
        <v>460</v>
      </c>
      <c r="C72" s="401">
        <v>3</v>
      </c>
      <c r="D72" s="401">
        <v>9</v>
      </c>
      <c r="E72" s="402" t="s">
        <v>64</v>
      </c>
      <c r="F72" s="403" t="s">
        <v>0</v>
      </c>
      <c r="G72" s="404">
        <v>150000</v>
      </c>
      <c r="H72" s="383">
        <v>150000</v>
      </c>
      <c r="I72" s="13"/>
    </row>
    <row r="73" spans="1:9" ht="34.5" x14ac:dyDescent="0.25">
      <c r="A73" s="399" t="s">
        <v>580</v>
      </c>
      <c r="B73" s="400">
        <v>460</v>
      </c>
      <c r="C73" s="401">
        <v>3</v>
      </c>
      <c r="D73" s="401">
        <v>9</v>
      </c>
      <c r="E73" s="402" t="s">
        <v>64</v>
      </c>
      <c r="F73" s="403">
        <v>200</v>
      </c>
      <c r="G73" s="404">
        <v>150000</v>
      </c>
      <c r="H73" s="383">
        <v>150000</v>
      </c>
      <c r="I73" s="13"/>
    </row>
    <row r="74" spans="1:9" ht="34.5" x14ac:dyDescent="0.25">
      <c r="A74" s="399" t="s">
        <v>479</v>
      </c>
      <c r="B74" s="400">
        <v>460</v>
      </c>
      <c r="C74" s="401">
        <v>3</v>
      </c>
      <c r="D74" s="401">
        <v>9</v>
      </c>
      <c r="E74" s="402" t="s">
        <v>64</v>
      </c>
      <c r="F74" s="403">
        <v>240</v>
      </c>
      <c r="G74" s="404">
        <v>150000</v>
      </c>
      <c r="H74" s="383">
        <v>150000</v>
      </c>
      <c r="I74" s="13"/>
    </row>
    <row r="75" spans="1:9" x14ac:dyDescent="0.25">
      <c r="A75" s="399" t="s">
        <v>392</v>
      </c>
      <c r="B75" s="400">
        <v>460</v>
      </c>
      <c r="C75" s="401">
        <v>4</v>
      </c>
      <c r="D75" s="401">
        <v>0</v>
      </c>
      <c r="E75" s="402" t="s">
        <v>1</v>
      </c>
      <c r="F75" s="403" t="s">
        <v>0</v>
      </c>
      <c r="G75" s="404">
        <v>19510900</v>
      </c>
      <c r="H75" s="383">
        <v>26370900</v>
      </c>
      <c r="I75" s="13"/>
    </row>
    <row r="76" spans="1:9" x14ac:dyDescent="0.25">
      <c r="A76" s="399" t="s">
        <v>454</v>
      </c>
      <c r="B76" s="400">
        <v>460</v>
      </c>
      <c r="C76" s="401">
        <v>4</v>
      </c>
      <c r="D76" s="401">
        <v>5</v>
      </c>
      <c r="E76" s="402" t="s">
        <v>1</v>
      </c>
      <c r="F76" s="403" t="s">
        <v>0</v>
      </c>
      <c r="G76" s="404">
        <v>414600</v>
      </c>
      <c r="H76" s="383">
        <v>414600</v>
      </c>
      <c r="I76" s="13"/>
    </row>
    <row r="77" spans="1:9" ht="34.5" x14ac:dyDescent="0.25">
      <c r="A77" s="399" t="s">
        <v>455</v>
      </c>
      <c r="B77" s="400">
        <v>460</v>
      </c>
      <c r="C77" s="401">
        <v>4</v>
      </c>
      <c r="D77" s="401">
        <v>5</v>
      </c>
      <c r="E77" s="402" t="s">
        <v>456</v>
      </c>
      <c r="F77" s="403" t="s">
        <v>0</v>
      </c>
      <c r="G77" s="404">
        <v>414600</v>
      </c>
      <c r="H77" s="383">
        <v>414600</v>
      </c>
      <c r="I77" s="13"/>
    </row>
    <row r="78" spans="1:9" ht="34.5" x14ac:dyDescent="0.25">
      <c r="A78" s="399" t="s">
        <v>580</v>
      </c>
      <c r="B78" s="400">
        <v>460</v>
      </c>
      <c r="C78" s="401">
        <v>4</v>
      </c>
      <c r="D78" s="401">
        <v>5</v>
      </c>
      <c r="E78" s="402" t="s">
        <v>456</v>
      </c>
      <c r="F78" s="403">
        <v>200</v>
      </c>
      <c r="G78" s="404">
        <v>414600</v>
      </c>
      <c r="H78" s="383">
        <v>414600</v>
      </c>
      <c r="I78" s="13"/>
    </row>
    <row r="79" spans="1:9" ht="34.5" x14ac:dyDescent="0.25">
      <c r="A79" s="399" t="s">
        <v>479</v>
      </c>
      <c r="B79" s="400">
        <v>460</v>
      </c>
      <c r="C79" s="401">
        <v>4</v>
      </c>
      <c r="D79" s="401">
        <v>5</v>
      </c>
      <c r="E79" s="402" t="s">
        <v>456</v>
      </c>
      <c r="F79" s="403">
        <v>240</v>
      </c>
      <c r="G79" s="404">
        <v>414600</v>
      </c>
      <c r="H79" s="383">
        <v>414600</v>
      </c>
      <c r="I79" s="13"/>
    </row>
    <row r="80" spans="1:9" x14ac:dyDescent="0.25">
      <c r="A80" s="399" t="s">
        <v>60</v>
      </c>
      <c r="B80" s="400">
        <v>460</v>
      </c>
      <c r="C80" s="401">
        <v>4</v>
      </c>
      <c r="D80" s="401">
        <v>9</v>
      </c>
      <c r="E80" s="402" t="s">
        <v>1</v>
      </c>
      <c r="F80" s="403" t="s">
        <v>0</v>
      </c>
      <c r="G80" s="404">
        <v>17992100</v>
      </c>
      <c r="H80" s="383">
        <v>17992100</v>
      </c>
      <c r="I80" s="13"/>
    </row>
    <row r="81" spans="1:9" ht="68.25" x14ac:dyDescent="0.25">
      <c r="A81" s="399" t="s">
        <v>59</v>
      </c>
      <c r="B81" s="400">
        <v>460</v>
      </c>
      <c r="C81" s="401">
        <v>4</v>
      </c>
      <c r="D81" s="401">
        <v>9</v>
      </c>
      <c r="E81" s="402" t="s">
        <v>58</v>
      </c>
      <c r="F81" s="403" t="s">
        <v>0</v>
      </c>
      <c r="G81" s="404">
        <v>17992100</v>
      </c>
      <c r="H81" s="383">
        <v>17992100</v>
      </c>
      <c r="I81" s="13"/>
    </row>
    <row r="82" spans="1:9" ht="34.5" x14ac:dyDescent="0.25">
      <c r="A82" s="399" t="s">
        <v>580</v>
      </c>
      <c r="B82" s="400">
        <v>460</v>
      </c>
      <c r="C82" s="401">
        <v>4</v>
      </c>
      <c r="D82" s="401">
        <v>9</v>
      </c>
      <c r="E82" s="402" t="s">
        <v>58</v>
      </c>
      <c r="F82" s="403">
        <v>200</v>
      </c>
      <c r="G82" s="404">
        <v>17992100</v>
      </c>
      <c r="H82" s="383">
        <v>17992100</v>
      </c>
      <c r="I82" s="13"/>
    </row>
    <row r="83" spans="1:9" ht="34.5" x14ac:dyDescent="0.25">
      <c r="A83" s="399" t="s">
        <v>479</v>
      </c>
      <c r="B83" s="400">
        <v>460</v>
      </c>
      <c r="C83" s="401">
        <v>4</v>
      </c>
      <c r="D83" s="401">
        <v>9</v>
      </c>
      <c r="E83" s="402" t="s">
        <v>58</v>
      </c>
      <c r="F83" s="403">
        <v>240</v>
      </c>
      <c r="G83" s="404">
        <v>17992100</v>
      </c>
      <c r="H83" s="383">
        <v>17992100</v>
      </c>
      <c r="I83" s="13"/>
    </row>
    <row r="84" spans="1:9" x14ac:dyDescent="0.25">
      <c r="A84" s="399" t="s">
        <v>485</v>
      </c>
      <c r="B84" s="400">
        <v>460</v>
      </c>
      <c r="C84" s="401">
        <v>4</v>
      </c>
      <c r="D84" s="401">
        <v>10</v>
      </c>
      <c r="E84" s="402" t="s">
        <v>1</v>
      </c>
      <c r="F84" s="403" t="s">
        <v>0</v>
      </c>
      <c r="G84" s="404">
        <v>0</v>
      </c>
      <c r="H84" s="383">
        <v>7360000</v>
      </c>
      <c r="I84" s="13"/>
    </row>
    <row r="85" spans="1:9" ht="90.75" x14ac:dyDescent="0.25">
      <c r="A85" s="399" t="s">
        <v>486</v>
      </c>
      <c r="B85" s="400">
        <v>460</v>
      </c>
      <c r="C85" s="401">
        <v>4</v>
      </c>
      <c r="D85" s="401">
        <v>10</v>
      </c>
      <c r="E85" s="402" t="s">
        <v>487</v>
      </c>
      <c r="F85" s="403" t="s">
        <v>0</v>
      </c>
      <c r="G85" s="404">
        <v>0</v>
      </c>
      <c r="H85" s="383">
        <v>7360000</v>
      </c>
      <c r="I85" s="13"/>
    </row>
    <row r="86" spans="1:9" ht="34.5" x14ac:dyDescent="0.25">
      <c r="A86" s="399" t="s">
        <v>590</v>
      </c>
      <c r="B86" s="400">
        <v>460</v>
      </c>
      <c r="C86" s="401">
        <v>4</v>
      </c>
      <c r="D86" s="401">
        <v>10</v>
      </c>
      <c r="E86" s="402" t="s">
        <v>487</v>
      </c>
      <c r="F86" s="403">
        <v>400</v>
      </c>
      <c r="G86" s="404">
        <v>0</v>
      </c>
      <c r="H86" s="383">
        <v>7360000</v>
      </c>
      <c r="I86" s="13"/>
    </row>
    <row r="87" spans="1:9" x14ac:dyDescent="0.25">
      <c r="A87" s="399" t="s">
        <v>488</v>
      </c>
      <c r="B87" s="400">
        <v>460</v>
      </c>
      <c r="C87" s="401">
        <v>4</v>
      </c>
      <c r="D87" s="401">
        <v>10</v>
      </c>
      <c r="E87" s="402" t="s">
        <v>487</v>
      </c>
      <c r="F87" s="403">
        <v>410</v>
      </c>
      <c r="G87" s="404">
        <v>0</v>
      </c>
      <c r="H87" s="383">
        <v>7360000</v>
      </c>
      <c r="I87" s="13"/>
    </row>
    <row r="88" spans="1:9" ht="23.25" x14ac:dyDescent="0.25">
      <c r="A88" s="399" t="s">
        <v>57</v>
      </c>
      <c r="B88" s="400">
        <v>460</v>
      </c>
      <c r="C88" s="401">
        <v>4</v>
      </c>
      <c r="D88" s="401">
        <v>12</v>
      </c>
      <c r="E88" s="402" t="s">
        <v>1</v>
      </c>
      <c r="F88" s="403" t="s">
        <v>0</v>
      </c>
      <c r="G88" s="404">
        <v>1104200</v>
      </c>
      <c r="H88" s="383">
        <v>604200</v>
      </c>
      <c r="I88" s="13"/>
    </row>
    <row r="89" spans="1:9" ht="45.75" x14ac:dyDescent="0.25">
      <c r="A89" s="399" t="s">
        <v>491</v>
      </c>
      <c r="B89" s="400">
        <v>460</v>
      </c>
      <c r="C89" s="401">
        <v>4</v>
      </c>
      <c r="D89" s="401">
        <v>12</v>
      </c>
      <c r="E89" s="402" t="s">
        <v>492</v>
      </c>
      <c r="F89" s="403" t="s">
        <v>0</v>
      </c>
      <c r="G89" s="404">
        <v>500000</v>
      </c>
      <c r="H89" s="383">
        <v>0</v>
      </c>
      <c r="I89" s="13"/>
    </row>
    <row r="90" spans="1:9" x14ac:dyDescent="0.25">
      <c r="A90" s="399" t="s">
        <v>582</v>
      </c>
      <c r="B90" s="400">
        <v>460</v>
      </c>
      <c r="C90" s="401">
        <v>4</v>
      </c>
      <c r="D90" s="401">
        <v>12</v>
      </c>
      <c r="E90" s="402" t="s">
        <v>492</v>
      </c>
      <c r="F90" s="403">
        <v>800</v>
      </c>
      <c r="G90" s="404">
        <v>500000</v>
      </c>
      <c r="H90" s="383">
        <v>0</v>
      </c>
      <c r="I90" s="13"/>
    </row>
    <row r="91" spans="1:9" ht="57" x14ac:dyDescent="0.25">
      <c r="A91" s="399" t="s">
        <v>484</v>
      </c>
      <c r="B91" s="400">
        <v>460</v>
      </c>
      <c r="C91" s="401">
        <v>4</v>
      </c>
      <c r="D91" s="401">
        <v>12</v>
      </c>
      <c r="E91" s="402" t="s">
        <v>492</v>
      </c>
      <c r="F91" s="403">
        <v>810</v>
      </c>
      <c r="G91" s="404">
        <v>500000</v>
      </c>
      <c r="H91" s="383">
        <v>0</v>
      </c>
      <c r="I91" s="13"/>
    </row>
    <row r="92" spans="1:9" ht="79.5" x14ac:dyDescent="0.25">
      <c r="A92" s="399" t="s">
        <v>368</v>
      </c>
      <c r="B92" s="400">
        <v>460</v>
      </c>
      <c r="C92" s="401">
        <v>4</v>
      </c>
      <c r="D92" s="401">
        <v>12</v>
      </c>
      <c r="E92" s="402" t="s">
        <v>56</v>
      </c>
      <c r="F92" s="403" t="s">
        <v>0</v>
      </c>
      <c r="G92" s="404">
        <v>604200</v>
      </c>
      <c r="H92" s="383">
        <v>604200</v>
      </c>
      <c r="I92" s="13"/>
    </row>
    <row r="93" spans="1:9" x14ac:dyDescent="0.25">
      <c r="A93" s="399" t="s">
        <v>582</v>
      </c>
      <c r="B93" s="400">
        <v>460</v>
      </c>
      <c r="C93" s="401">
        <v>4</v>
      </c>
      <c r="D93" s="401">
        <v>12</v>
      </c>
      <c r="E93" s="402" t="s">
        <v>56</v>
      </c>
      <c r="F93" s="403">
        <v>800</v>
      </c>
      <c r="G93" s="404">
        <v>604200</v>
      </c>
      <c r="H93" s="383">
        <v>604200</v>
      </c>
      <c r="I93" s="13"/>
    </row>
    <row r="94" spans="1:9" ht="57" x14ac:dyDescent="0.25">
      <c r="A94" s="399" t="s">
        <v>484</v>
      </c>
      <c r="B94" s="400">
        <v>460</v>
      </c>
      <c r="C94" s="401">
        <v>4</v>
      </c>
      <c r="D94" s="401">
        <v>12</v>
      </c>
      <c r="E94" s="402" t="s">
        <v>56</v>
      </c>
      <c r="F94" s="403">
        <v>810</v>
      </c>
      <c r="G94" s="404">
        <v>604200</v>
      </c>
      <c r="H94" s="383">
        <v>604200</v>
      </c>
      <c r="I94" s="13"/>
    </row>
    <row r="95" spans="1:9" ht="23.25" x14ac:dyDescent="0.25">
      <c r="A95" s="399" t="s">
        <v>393</v>
      </c>
      <c r="B95" s="400">
        <v>460</v>
      </c>
      <c r="C95" s="401">
        <v>5</v>
      </c>
      <c r="D95" s="401">
        <v>0</v>
      </c>
      <c r="E95" s="402" t="s">
        <v>1</v>
      </c>
      <c r="F95" s="403" t="s">
        <v>0</v>
      </c>
      <c r="G95" s="404">
        <v>24427500</v>
      </c>
      <c r="H95" s="383">
        <v>11373000</v>
      </c>
      <c r="I95" s="13"/>
    </row>
    <row r="96" spans="1:9" x14ac:dyDescent="0.25">
      <c r="A96" s="399" t="s">
        <v>55</v>
      </c>
      <c r="B96" s="400">
        <v>460</v>
      </c>
      <c r="C96" s="401">
        <v>5</v>
      </c>
      <c r="D96" s="401">
        <v>1</v>
      </c>
      <c r="E96" s="402" t="s">
        <v>1</v>
      </c>
      <c r="F96" s="403" t="s">
        <v>0</v>
      </c>
      <c r="G96" s="404">
        <v>9068800</v>
      </c>
      <c r="H96" s="383">
        <v>4534400</v>
      </c>
      <c r="I96" s="13"/>
    </row>
    <row r="97" spans="1:9" ht="79.5" x14ac:dyDescent="0.25">
      <c r="A97" s="399" t="s">
        <v>493</v>
      </c>
      <c r="B97" s="400">
        <v>460</v>
      </c>
      <c r="C97" s="401">
        <v>5</v>
      </c>
      <c r="D97" s="401">
        <v>1</v>
      </c>
      <c r="E97" s="402" t="s">
        <v>494</v>
      </c>
      <c r="F97" s="403" t="s">
        <v>0</v>
      </c>
      <c r="G97" s="404">
        <v>9068800</v>
      </c>
      <c r="H97" s="383">
        <v>4534400</v>
      </c>
      <c r="I97" s="13"/>
    </row>
    <row r="98" spans="1:9" ht="34.5" x14ac:dyDescent="0.25">
      <c r="A98" s="399" t="s">
        <v>590</v>
      </c>
      <c r="B98" s="400">
        <v>460</v>
      </c>
      <c r="C98" s="401">
        <v>5</v>
      </c>
      <c r="D98" s="401">
        <v>1</v>
      </c>
      <c r="E98" s="402" t="s">
        <v>494</v>
      </c>
      <c r="F98" s="403">
        <v>400</v>
      </c>
      <c r="G98" s="404">
        <v>9068800</v>
      </c>
      <c r="H98" s="383">
        <v>4534400</v>
      </c>
      <c r="I98" s="13"/>
    </row>
    <row r="99" spans="1:9" x14ac:dyDescent="0.25">
      <c r="A99" s="399" t="s">
        <v>488</v>
      </c>
      <c r="B99" s="400">
        <v>460</v>
      </c>
      <c r="C99" s="401">
        <v>5</v>
      </c>
      <c r="D99" s="401">
        <v>1</v>
      </c>
      <c r="E99" s="402" t="s">
        <v>494</v>
      </c>
      <c r="F99" s="403">
        <v>410</v>
      </c>
      <c r="G99" s="404">
        <v>9068800</v>
      </c>
      <c r="H99" s="383">
        <v>4534400</v>
      </c>
      <c r="I99" s="13"/>
    </row>
    <row r="100" spans="1:9" x14ac:dyDescent="0.25">
      <c r="A100" s="399" t="s">
        <v>394</v>
      </c>
      <c r="B100" s="400">
        <v>460</v>
      </c>
      <c r="C100" s="401">
        <v>5</v>
      </c>
      <c r="D100" s="401">
        <v>2</v>
      </c>
      <c r="E100" s="402" t="s">
        <v>1</v>
      </c>
      <c r="F100" s="403" t="s">
        <v>0</v>
      </c>
      <c r="G100" s="404">
        <v>2967000</v>
      </c>
      <c r="H100" s="383">
        <v>2967000</v>
      </c>
      <c r="I100" s="13"/>
    </row>
    <row r="101" spans="1:9" ht="23.25" x14ac:dyDescent="0.25">
      <c r="A101" s="399" t="s">
        <v>499</v>
      </c>
      <c r="B101" s="400">
        <v>460</v>
      </c>
      <c r="C101" s="401">
        <v>5</v>
      </c>
      <c r="D101" s="401">
        <v>2</v>
      </c>
      <c r="E101" s="402" t="s">
        <v>500</v>
      </c>
      <c r="F101" s="403" t="s">
        <v>0</v>
      </c>
      <c r="G101" s="404">
        <v>2967000</v>
      </c>
      <c r="H101" s="383">
        <v>2967000</v>
      </c>
      <c r="I101" s="13"/>
    </row>
    <row r="102" spans="1:9" x14ac:dyDescent="0.25">
      <c r="A102" s="399" t="s">
        <v>582</v>
      </c>
      <c r="B102" s="400">
        <v>460</v>
      </c>
      <c r="C102" s="401">
        <v>5</v>
      </c>
      <c r="D102" s="401">
        <v>2</v>
      </c>
      <c r="E102" s="402" t="s">
        <v>500</v>
      </c>
      <c r="F102" s="403">
        <v>800</v>
      </c>
      <c r="G102" s="404">
        <v>2967000</v>
      </c>
      <c r="H102" s="383">
        <v>2967000</v>
      </c>
      <c r="I102" s="13"/>
    </row>
    <row r="103" spans="1:9" ht="57" x14ac:dyDescent="0.25">
      <c r="A103" s="399" t="s">
        <v>484</v>
      </c>
      <c r="B103" s="400">
        <v>460</v>
      </c>
      <c r="C103" s="401">
        <v>5</v>
      </c>
      <c r="D103" s="401">
        <v>2</v>
      </c>
      <c r="E103" s="402" t="s">
        <v>500</v>
      </c>
      <c r="F103" s="403">
        <v>810</v>
      </c>
      <c r="G103" s="404">
        <v>2967000</v>
      </c>
      <c r="H103" s="383">
        <v>2967000</v>
      </c>
      <c r="I103" s="13"/>
    </row>
    <row r="104" spans="1:9" x14ac:dyDescent="0.25">
      <c r="A104" s="399" t="s">
        <v>395</v>
      </c>
      <c r="B104" s="400">
        <v>460</v>
      </c>
      <c r="C104" s="401">
        <v>5</v>
      </c>
      <c r="D104" s="401">
        <v>3</v>
      </c>
      <c r="E104" s="402" t="s">
        <v>1</v>
      </c>
      <c r="F104" s="403" t="s">
        <v>0</v>
      </c>
      <c r="G104" s="404">
        <v>12391700</v>
      </c>
      <c r="H104" s="383">
        <v>3871600</v>
      </c>
      <c r="I104" s="13"/>
    </row>
    <row r="105" spans="1:9" ht="113.25" x14ac:dyDescent="0.25">
      <c r="A105" s="399" t="s">
        <v>457</v>
      </c>
      <c r="B105" s="400">
        <v>460</v>
      </c>
      <c r="C105" s="401">
        <v>5</v>
      </c>
      <c r="D105" s="401">
        <v>3</v>
      </c>
      <c r="E105" s="402" t="s">
        <v>458</v>
      </c>
      <c r="F105" s="403" t="s">
        <v>0</v>
      </c>
      <c r="G105" s="404">
        <v>11991700</v>
      </c>
      <c r="H105" s="383">
        <v>0</v>
      </c>
      <c r="I105" s="13"/>
    </row>
    <row r="106" spans="1:9" ht="34.5" x14ac:dyDescent="0.25">
      <c r="A106" s="399" t="s">
        <v>590</v>
      </c>
      <c r="B106" s="400">
        <v>460</v>
      </c>
      <c r="C106" s="401">
        <v>5</v>
      </c>
      <c r="D106" s="401">
        <v>3</v>
      </c>
      <c r="E106" s="402" t="s">
        <v>458</v>
      </c>
      <c r="F106" s="403">
        <v>400</v>
      </c>
      <c r="G106" s="404">
        <v>11991700</v>
      </c>
      <c r="H106" s="383">
        <v>0</v>
      </c>
      <c r="I106" s="13"/>
    </row>
    <row r="107" spans="1:9" x14ac:dyDescent="0.25">
      <c r="A107" s="399" t="s">
        <v>488</v>
      </c>
      <c r="B107" s="400">
        <v>460</v>
      </c>
      <c r="C107" s="401">
        <v>5</v>
      </c>
      <c r="D107" s="401">
        <v>3</v>
      </c>
      <c r="E107" s="402" t="s">
        <v>458</v>
      </c>
      <c r="F107" s="403">
        <v>410</v>
      </c>
      <c r="G107" s="404">
        <v>11991700</v>
      </c>
      <c r="H107" s="383">
        <v>0</v>
      </c>
      <c r="I107" s="13"/>
    </row>
    <row r="108" spans="1:9" ht="79.5" x14ac:dyDescent="0.25">
      <c r="A108" s="399" t="s">
        <v>508</v>
      </c>
      <c r="B108" s="400">
        <v>460</v>
      </c>
      <c r="C108" s="401">
        <v>5</v>
      </c>
      <c r="D108" s="401">
        <v>3</v>
      </c>
      <c r="E108" s="402" t="s">
        <v>509</v>
      </c>
      <c r="F108" s="403" t="s">
        <v>0</v>
      </c>
      <c r="G108" s="404">
        <v>400000</v>
      </c>
      <c r="H108" s="383">
        <v>3871600</v>
      </c>
      <c r="I108" s="13"/>
    </row>
    <row r="109" spans="1:9" ht="34.5" x14ac:dyDescent="0.25">
      <c r="A109" s="399" t="s">
        <v>580</v>
      </c>
      <c r="B109" s="400">
        <v>460</v>
      </c>
      <c r="C109" s="401">
        <v>5</v>
      </c>
      <c r="D109" s="401">
        <v>3</v>
      </c>
      <c r="E109" s="402" t="s">
        <v>509</v>
      </c>
      <c r="F109" s="403">
        <v>200</v>
      </c>
      <c r="G109" s="404">
        <v>400000</v>
      </c>
      <c r="H109" s="383">
        <v>3871600</v>
      </c>
      <c r="I109" s="13"/>
    </row>
    <row r="110" spans="1:9" ht="34.5" x14ac:dyDescent="0.25">
      <c r="A110" s="399" t="s">
        <v>479</v>
      </c>
      <c r="B110" s="400">
        <v>460</v>
      </c>
      <c r="C110" s="401">
        <v>5</v>
      </c>
      <c r="D110" s="401">
        <v>3</v>
      </c>
      <c r="E110" s="402" t="s">
        <v>509</v>
      </c>
      <c r="F110" s="403">
        <v>240</v>
      </c>
      <c r="G110" s="404">
        <v>400000</v>
      </c>
      <c r="H110" s="383">
        <v>3871600</v>
      </c>
      <c r="I110" s="13"/>
    </row>
    <row r="111" spans="1:9" x14ac:dyDescent="0.25">
      <c r="A111" s="399" t="s">
        <v>397</v>
      </c>
      <c r="B111" s="400">
        <v>460</v>
      </c>
      <c r="C111" s="401">
        <v>7</v>
      </c>
      <c r="D111" s="401">
        <v>0</v>
      </c>
      <c r="E111" s="402" t="s">
        <v>1</v>
      </c>
      <c r="F111" s="403" t="s">
        <v>0</v>
      </c>
      <c r="G111" s="404">
        <v>289155800</v>
      </c>
      <c r="H111" s="383">
        <v>299518800</v>
      </c>
      <c r="I111" s="13"/>
    </row>
    <row r="112" spans="1:9" x14ac:dyDescent="0.25">
      <c r="A112" s="399" t="s">
        <v>51</v>
      </c>
      <c r="B112" s="400">
        <v>460</v>
      </c>
      <c r="C112" s="401">
        <v>7</v>
      </c>
      <c r="D112" s="401">
        <v>1</v>
      </c>
      <c r="E112" s="402" t="s">
        <v>1</v>
      </c>
      <c r="F112" s="403" t="s">
        <v>0</v>
      </c>
      <c r="G112" s="404">
        <v>46860191.399999999</v>
      </c>
      <c r="H112" s="383">
        <v>48454291.399999999</v>
      </c>
      <c r="I112" s="13"/>
    </row>
    <row r="113" spans="1:9" ht="34.5" x14ac:dyDescent="0.25">
      <c r="A113" s="399" t="s">
        <v>50</v>
      </c>
      <c r="B113" s="400">
        <v>460</v>
      </c>
      <c r="C113" s="401">
        <v>7</v>
      </c>
      <c r="D113" s="401">
        <v>1</v>
      </c>
      <c r="E113" s="402" t="s">
        <v>49</v>
      </c>
      <c r="F113" s="403" t="s">
        <v>0</v>
      </c>
      <c r="G113" s="404">
        <v>30871600</v>
      </c>
      <c r="H113" s="383">
        <v>32465700</v>
      </c>
      <c r="I113" s="13"/>
    </row>
    <row r="114" spans="1:9" ht="68.25" x14ac:dyDescent="0.25">
      <c r="A114" s="399" t="s">
        <v>578</v>
      </c>
      <c r="B114" s="400">
        <v>460</v>
      </c>
      <c r="C114" s="401">
        <v>7</v>
      </c>
      <c r="D114" s="401">
        <v>1</v>
      </c>
      <c r="E114" s="402" t="s">
        <v>49</v>
      </c>
      <c r="F114" s="403">
        <v>100</v>
      </c>
      <c r="G114" s="404">
        <v>30553600</v>
      </c>
      <c r="H114" s="383">
        <v>32147700</v>
      </c>
      <c r="I114" s="13"/>
    </row>
    <row r="115" spans="1:9" ht="23.25" x14ac:dyDescent="0.25">
      <c r="A115" s="399" t="s">
        <v>482</v>
      </c>
      <c r="B115" s="400">
        <v>460</v>
      </c>
      <c r="C115" s="401">
        <v>7</v>
      </c>
      <c r="D115" s="401">
        <v>1</v>
      </c>
      <c r="E115" s="402" t="s">
        <v>49</v>
      </c>
      <c r="F115" s="403">
        <v>110</v>
      </c>
      <c r="G115" s="404">
        <v>30553600</v>
      </c>
      <c r="H115" s="383">
        <v>32147700</v>
      </c>
      <c r="I115" s="13"/>
    </row>
    <row r="116" spans="1:9" ht="34.5" x14ac:dyDescent="0.25">
      <c r="A116" s="399" t="s">
        <v>580</v>
      </c>
      <c r="B116" s="400">
        <v>460</v>
      </c>
      <c r="C116" s="401">
        <v>7</v>
      </c>
      <c r="D116" s="401">
        <v>1</v>
      </c>
      <c r="E116" s="402" t="s">
        <v>49</v>
      </c>
      <c r="F116" s="403">
        <v>200</v>
      </c>
      <c r="G116" s="404">
        <v>318000</v>
      </c>
      <c r="H116" s="383">
        <v>318000</v>
      </c>
      <c r="I116" s="13"/>
    </row>
    <row r="117" spans="1:9" ht="34.5" x14ac:dyDescent="0.25">
      <c r="A117" s="399" t="s">
        <v>479</v>
      </c>
      <c r="B117" s="400">
        <v>460</v>
      </c>
      <c r="C117" s="401">
        <v>7</v>
      </c>
      <c r="D117" s="401">
        <v>1</v>
      </c>
      <c r="E117" s="402" t="s">
        <v>49</v>
      </c>
      <c r="F117" s="403">
        <v>240</v>
      </c>
      <c r="G117" s="404">
        <v>318000</v>
      </c>
      <c r="H117" s="383">
        <v>318000</v>
      </c>
      <c r="I117" s="13"/>
    </row>
    <row r="118" spans="1:9" ht="34.5" x14ac:dyDescent="0.25">
      <c r="A118" s="399" t="s">
        <v>364</v>
      </c>
      <c r="B118" s="400">
        <v>460</v>
      </c>
      <c r="C118" s="401">
        <v>7</v>
      </c>
      <c r="D118" s="401">
        <v>1</v>
      </c>
      <c r="E118" s="402" t="s">
        <v>398</v>
      </c>
      <c r="F118" s="403" t="s">
        <v>0</v>
      </c>
      <c r="G118" s="404">
        <v>88591.4</v>
      </c>
      <c r="H118" s="383">
        <v>88591.4</v>
      </c>
      <c r="I118" s="13"/>
    </row>
    <row r="119" spans="1:9" ht="34.5" x14ac:dyDescent="0.25">
      <c r="A119" s="399" t="s">
        <v>580</v>
      </c>
      <c r="B119" s="400">
        <v>460</v>
      </c>
      <c r="C119" s="401">
        <v>7</v>
      </c>
      <c r="D119" s="401">
        <v>1</v>
      </c>
      <c r="E119" s="402" t="s">
        <v>398</v>
      </c>
      <c r="F119" s="403">
        <v>200</v>
      </c>
      <c r="G119" s="404">
        <v>88591.4</v>
      </c>
      <c r="H119" s="383">
        <v>88591.4</v>
      </c>
      <c r="I119" s="13"/>
    </row>
    <row r="120" spans="1:9" ht="34.5" x14ac:dyDescent="0.25">
      <c r="A120" s="399" t="s">
        <v>479</v>
      </c>
      <c r="B120" s="400">
        <v>460</v>
      </c>
      <c r="C120" s="401">
        <v>7</v>
      </c>
      <c r="D120" s="401">
        <v>1</v>
      </c>
      <c r="E120" s="402" t="s">
        <v>398</v>
      </c>
      <c r="F120" s="403">
        <v>240</v>
      </c>
      <c r="G120" s="404">
        <v>88591.4</v>
      </c>
      <c r="H120" s="383">
        <v>88591.4</v>
      </c>
      <c r="I120" s="13"/>
    </row>
    <row r="121" spans="1:9" ht="124.5" x14ac:dyDescent="0.25">
      <c r="A121" s="399" t="s">
        <v>523</v>
      </c>
      <c r="B121" s="400">
        <v>460</v>
      </c>
      <c r="C121" s="401">
        <v>7</v>
      </c>
      <c r="D121" s="401">
        <v>1</v>
      </c>
      <c r="E121" s="402" t="s">
        <v>524</v>
      </c>
      <c r="F121" s="403" t="s">
        <v>0</v>
      </c>
      <c r="G121" s="404">
        <v>5900000</v>
      </c>
      <c r="H121" s="383">
        <v>5900000</v>
      </c>
      <c r="I121" s="13"/>
    </row>
    <row r="122" spans="1:9" ht="34.5" x14ac:dyDescent="0.25">
      <c r="A122" s="399" t="s">
        <v>580</v>
      </c>
      <c r="B122" s="400">
        <v>460</v>
      </c>
      <c r="C122" s="401">
        <v>7</v>
      </c>
      <c r="D122" s="401">
        <v>1</v>
      </c>
      <c r="E122" s="402" t="s">
        <v>524</v>
      </c>
      <c r="F122" s="403">
        <v>200</v>
      </c>
      <c r="G122" s="404">
        <v>5900000</v>
      </c>
      <c r="H122" s="383">
        <v>5900000</v>
      </c>
      <c r="I122" s="13"/>
    </row>
    <row r="123" spans="1:9" ht="34.5" x14ac:dyDescent="0.25">
      <c r="A123" s="399" t="s">
        <v>479</v>
      </c>
      <c r="B123" s="400">
        <v>460</v>
      </c>
      <c r="C123" s="401">
        <v>7</v>
      </c>
      <c r="D123" s="401">
        <v>1</v>
      </c>
      <c r="E123" s="402" t="s">
        <v>524</v>
      </c>
      <c r="F123" s="403">
        <v>240</v>
      </c>
      <c r="G123" s="404">
        <v>5900000</v>
      </c>
      <c r="H123" s="383">
        <v>5900000</v>
      </c>
      <c r="I123" s="13"/>
    </row>
    <row r="124" spans="1:9" ht="34.5" x14ac:dyDescent="0.25">
      <c r="A124" s="399" t="s">
        <v>48</v>
      </c>
      <c r="B124" s="400">
        <v>460</v>
      </c>
      <c r="C124" s="401">
        <v>7</v>
      </c>
      <c r="D124" s="401">
        <v>1</v>
      </c>
      <c r="E124" s="402" t="s">
        <v>47</v>
      </c>
      <c r="F124" s="403" t="s">
        <v>0</v>
      </c>
      <c r="G124" s="404">
        <v>10000000</v>
      </c>
      <c r="H124" s="383">
        <v>10000000</v>
      </c>
      <c r="I124" s="13"/>
    </row>
    <row r="125" spans="1:9" ht="68.25" x14ac:dyDescent="0.25">
      <c r="A125" s="399" t="s">
        <v>578</v>
      </c>
      <c r="B125" s="400">
        <v>460</v>
      </c>
      <c r="C125" s="401">
        <v>7</v>
      </c>
      <c r="D125" s="401">
        <v>1</v>
      </c>
      <c r="E125" s="402" t="s">
        <v>47</v>
      </c>
      <c r="F125" s="403">
        <v>100</v>
      </c>
      <c r="G125" s="404">
        <v>3114400</v>
      </c>
      <c r="H125" s="383">
        <v>3114400</v>
      </c>
      <c r="I125" s="13"/>
    </row>
    <row r="126" spans="1:9" ht="23.25" x14ac:dyDescent="0.25">
      <c r="A126" s="399" t="s">
        <v>482</v>
      </c>
      <c r="B126" s="400">
        <v>460</v>
      </c>
      <c r="C126" s="401">
        <v>7</v>
      </c>
      <c r="D126" s="401">
        <v>1</v>
      </c>
      <c r="E126" s="402" t="s">
        <v>47</v>
      </c>
      <c r="F126" s="403">
        <v>110</v>
      </c>
      <c r="G126" s="404">
        <v>3114400</v>
      </c>
      <c r="H126" s="383">
        <v>3114400</v>
      </c>
      <c r="I126" s="13"/>
    </row>
    <row r="127" spans="1:9" ht="34.5" x14ac:dyDescent="0.25">
      <c r="A127" s="399" t="s">
        <v>580</v>
      </c>
      <c r="B127" s="400">
        <v>460</v>
      </c>
      <c r="C127" s="401">
        <v>7</v>
      </c>
      <c r="D127" s="401">
        <v>1</v>
      </c>
      <c r="E127" s="402" t="s">
        <v>47</v>
      </c>
      <c r="F127" s="403">
        <v>200</v>
      </c>
      <c r="G127" s="404">
        <v>6791500</v>
      </c>
      <c r="H127" s="383">
        <v>6791500</v>
      </c>
      <c r="I127" s="13"/>
    </row>
    <row r="128" spans="1:9" ht="34.5" x14ac:dyDescent="0.25">
      <c r="A128" s="399" t="s">
        <v>479</v>
      </c>
      <c r="B128" s="400">
        <v>460</v>
      </c>
      <c r="C128" s="401">
        <v>7</v>
      </c>
      <c r="D128" s="401">
        <v>1</v>
      </c>
      <c r="E128" s="402" t="s">
        <v>47</v>
      </c>
      <c r="F128" s="403">
        <v>240</v>
      </c>
      <c r="G128" s="404">
        <v>6791500</v>
      </c>
      <c r="H128" s="383">
        <v>6791500</v>
      </c>
      <c r="I128" s="13"/>
    </row>
    <row r="129" spans="1:9" x14ac:dyDescent="0.25">
      <c r="A129" s="399" t="s">
        <v>582</v>
      </c>
      <c r="B129" s="400">
        <v>460</v>
      </c>
      <c r="C129" s="401">
        <v>7</v>
      </c>
      <c r="D129" s="401">
        <v>1</v>
      </c>
      <c r="E129" s="402" t="s">
        <v>47</v>
      </c>
      <c r="F129" s="403">
        <v>800</v>
      </c>
      <c r="G129" s="404">
        <v>94100</v>
      </c>
      <c r="H129" s="383">
        <v>94100</v>
      </c>
      <c r="I129" s="13"/>
    </row>
    <row r="130" spans="1:9" x14ac:dyDescent="0.25">
      <c r="A130" s="399" t="s">
        <v>480</v>
      </c>
      <c r="B130" s="400">
        <v>460</v>
      </c>
      <c r="C130" s="401">
        <v>7</v>
      </c>
      <c r="D130" s="401">
        <v>1</v>
      </c>
      <c r="E130" s="402" t="s">
        <v>47</v>
      </c>
      <c r="F130" s="403">
        <v>850</v>
      </c>
      <c r="G130" s="404">
        <v>94100</v>
      </c>
      <c r="H130" s="383">
        <v>94100</v>
      </c>
      <c r="I130" s="13"/>
    </row>
    <row r="131" spans="1:9" x14ac:dyDescent="0.25">
      <c r="A131" s="399" t="s">
        <v>45</v>
      </c>
      <c r="B131" s="400">
        <v>460</v>
      </c>
      <c r="C131" s="401">
        <v>7</v>
      </c>
      <c r="D131" s="401">
        <v>2</v>
      </c>
      <c r="E131" s="402" t="s">
        <v>1</v>
      </c>
      <c r="F131" s="403" t="s">
        <v>0</v>
      </c>
      <c r="G131" s="404">
        <v>223688008.59999999</v>
      </c>
      <c r="H131" s="383">
        <v>232456908.59999999</v>
      </c>
      <c r="I131" s="13"/>
    </row>
    <row r="132" spans="1:9" ht="34.5" x14ac:dyDescent="0.25">
      <c r="A132" s="399" t="s">
        <v>50</v>
      </c>
      <c r="B132" s="400">
        <v>460</v>
      </c>
      <c r="C132" s="401">
        <v>7</v>
      </c>
      <c r="D132" s="401">
        <v>2</v>
      </c>
      <c r="E132" s="402" t="s">
        <v>49</v>
      </c>
      <c r="F132" s="403" t="s">
        <v>0</v>
      </c>
      <c r="G132" s="404">
        <v>17419300</v>
      </c>
      <c r="H132" s="383">
        <v>18344800</v>
      </c>
      <c r="I132" s="13"/>
    </row>
    <row r="133" spans="1:9" ht="68.25" x14ac:dyDescent="0.25">
      <c r="A133" s="399" t="s">
        <v>578</v>
      </c>
      <c r="B133" s="400">
        <v>460</v>
      </c>
      <c r="C133" s="401">
        <v>7</v>
      </c>
      <c r="D133" s="401">
        <v>2</v>
      </c>
      <c r="E133" s="402" t="s">
        <v>49</v>
      </c>
      <c r="F133" s="403">
        <v>100</v>
      </c>
      <c r="G133" s="404">
        <v>17260000</v>
      </c>
      <c r="H133" s="383">
        <v>18185500</v>
      </c>
      <c r="I133" s="13"/>
    </row>
    <row r="134" spans="1:9" ht="23.25" x14ac:dyDescent="0.25">
      <c r="A134" s="399" t="s">
        <v>482</v>
      </c>
      <c r="B134" s="400">
        <v>460</v>
      </c>
      <c r="C134" s="401">
        <v>7</v>
      </c>
      <c r="D134" s="401">
        <v>2</v>
      </c>
      <c r="E134" s="402" t="s">
        <v>49</v>
      </c>
      <c r="F134" s="403">
        <v>110</v>
      </c>
      <c r="G134" s="404">
        <v>17260000</v>
      </c>
      <c r="H134" s="383">
        <v>18185500</v>
      </c>
      <c r="I134" s="13"/>
    </row>
    <row r="135" spans="1:9" ht="34.5" x14ac:dyDescent="0.25">
      <c r="A135" s="399" t="s">
        <v>580</v>
      </c>
      <c r="B135" s="400">
        <v>460</v>
      </c>
      <c r="C135" s="401">
        <v>7</v>
      </c>
      <c r="D135" s="401">
        <v>2</v>
      </c>
      <c r="E135" s="402" t="s">
        <v>49</v>
      </c>
      <c r="F135" s="403">
        <v>200</v>
      </c>
      <c r="G135" s="404">
        <v>159300</v>
      </c>
      <c r="H135" s="383">
        <v>159300</v>
      </c>
      <c r="I135" s="13"/>
    </row>
    <row r="136" spans="1:9" ht="34.5" x14ac:dyDescent="0.25">
      <c r="A136" s="399" t="s">
        <v>479</v>
      </c>
      <c r="B136" s="400">
        <v>460</v>
      </c>
      <c r="C136" s="401">
        <v>7</v>
      </c>
      <c r="D136" s="401">
        <v>2</v>
      </c>
      <c r="E136" s="402" t="s">
        <v>49</v>
      </c>
      <c r="F136" s="403">
        <v>240</v>
      </c>
      <c r="G136" s="404">
        <v>159300</v>
      </c>
      <c r="H136" s="383">
        <v>159300</v>
      </c>
      <c r="I136" s="13"/>
    </row>
    <row r="137" spans="1:9" ht="23.25" x14ac:dyDescent="0.25">
      <c r="A137" s="399" t="s">
        <v>44</v>
      </c>
      <c r="B137" s="400">
        <v>460</v>
      </c>
      <c r="C137" s="401">
        <v>7</v>
      </c>
      <c r="D137" s="401">
        <v>2</v>
      </c>
      <c r="E137" s="402" t="s">
        <v>43</v>
      </c>
      <c r="F137" s="403" t="s">
        <v>0</v>
      </c>
      <c r="G137" s="404">
        <v>155458100</v>
      </c>
      <c r="H137" s="383">
        <v>165240100</v>
      </c>
      <c r="I137" s="13"/>
    </row>
    <row r="138" spans="1:9" ht="68.25" x14ac:dyDescent="0.25">
      <c r="A138" s="399" t="s">
        <v>578</v>
      </c>
      <c r="B138" s="400">
        <v>460</v>
      </c>
      <c r="C138" s="401">
        <v>7</v>
      </c>
      <c r="D138" s="401">
        <v>2</v>
      </c>
      <c r="E138" s="402" t="s">
        <v>43</v>
      </c>
      <c r="F138" s="403">
        <v>100</v>
      </c>
      <c r="G138" s="404">
        <v>152531100</v>
      </c>
      <c r="H138" s="383">
        <v>162313100</v>
      </c>
      <c r="I138" s="13"/>
    </row>
    <row r="139" spans="1:9" ht="23.25" x14ac:dyDescent="0.25">
      <c r="A139" s="399" t="s">
        <v>482</v>
      </c>
      <c r="B139" s="400">
        <v>460</v>
      </c>
      <c r="C139" s="401">
        <v>7</v>
      </c>
      <c r="D139" s="401">
        <v>2</v>
      </c>
      <c r="E139" s="402" t="s">
        <v>43</v>
      </c>
      <c r="F139" s="403">
        <v>110</v>
      </c>
      <c r="G139" s="404">
        <v>152531100</v>
      </c>
      <c r="H139" s="383">
        <v>162313100</v>
      </c>
      <c r="I139" s="13"/>
    </row>
    <row r="140" spans="1:9" ht="34.5" x14ac:dyDescent="0.25">
      <c r="A140" s="399" t="s">
        <v>580</v>
      </c>
      <c r="B140" s="400">
        <v>460</v>
      </c>
      <c r="C140" s="401">
        <v>7</v>
      </c>
      <c r="D140" s="401">
        <v>2</v>
      </c>
      <c r="E140" s="402" t="s">
        <v>43</v>
      </c>
      <c r="F140" s="403">
        <v>200</v>
      </c>
      <c r="G140" s="404">
        <v>2927000</v>
      </c>
      <c r="H140" s="383">
        <v>2927000</v>
      </c>
      <c r="I140" s="13"/>
    </row>
    <row r="141" spans="1:9" ht="34.5" x14ac:dyDescent="0.25">
      <c r="A141" s="399" t="s">
        <v>479</v>
      </c>
      <c r="B141" s="400">
        <v>460</v>
      </c>
      <c r="C141" s="401">
        <v>7</v>
      </c>
      <c r="D141" s="401">
        <v>2</v>
      </c>
      <c r="E141" s="402" t="s">
        <v>43</v>
      </c>
      <c r="F141" s="403">
        <v>240</v>
      </c>
      <c r="G141" s="404">
        <v>2927000</v>
      </c>
      <c r="H141" s="383">
        <v>2927000</v>
      </c>
      <c r="I141" s="13"/>
    </row>
    <row r="142" spans="1:9" ht="34.5" x14ac:dyDescent="0.25">
      <c r="A142" s="399" t="s">
        <v>364</v>
      </c>
      <c r="B142" s="400">
        <v>460</v>
      </c>
      <c r="C142" s="401">
        <v>7</v>
      </c>
      <c r="D142" s="401">
        <v>2</v>
      </c>
      <c r="E142" s="402" t="s">
        <v>398</v>
      </c>
      <c r="F142" s="403" t="s">
        <v>0</v>
      </c>
      <c r="G142" s="404">
        <v>9399108.5999999996</v>
      </c>
      <c r="H142" s="383">
        <v>9399108.5999999996</v>
      </c>
      <c r="I142" s="13"/>
    </row>
    <row r="143" spans="1:9" ht="34.5" x14ac:dyDescent="0.25">
      <c r="A143" s="399" t="s">
        <v>580</v>
      </c>
      <c r="B143" s="400">
        <v>460</v>
      </c>
      <c r="C143" s="401">
        <v>7</v>
      </c>
      <c r="D143" s="401">
        <v>2</v>
      </c>
      <c r="E143" s="402" t="s">
        <v>398</v>
      </c>
      <c r="F143" s="403">
        <v>200</v>
      </c>
      <c r="G143" s="404">
        <v>9399108.5999999996</v>
      </c>
      <c r="H143" s="383">
        <v>9399108.5999999996</v>
      </c>
      <c r="I143" s="13"/>
    </row>
    <row r="144" spans="1:9" ht="34.5" x14ac:dyDescent="0.25">
      <c r="A144" s="399" t="s">
        <v>479</v>
      </c>
      <c r="B144" s="400">
        <v>460</v>
      </c>
      <c r="C144" s="401">
        <v>7</v>
      </c>
      <c r="D144" s="401">
        <v>2</v>
      </c>
      <c r="E144" s="402" t="s">
        <v>398</v>
      </c>
      <c r="F144" s="403">
        <v>240</v>
      </c>
      <c r="G144" s="404">
        <v>9399108.5999999996</v>
      </c>
      <c r="H144" s="383">
        <v>9399108.5999999996</v>
      </c>
      <c r="I144" s="13"/>
    </row>
    <row r="145" spans="1:9" ht="23.25" x14ac:dyDescent="0.25">
      <c r="A145" s="399" t="s">
        <v>42</v>
      </c>
      <c r="B145" s="400">
        <v>460</v>
      </c>
      <c r="C145" s="401">
        <v>7</v>
      </c>
      <c r="D145" s="401">
        <v>2</v>
      </c>
      <c r="E145" s="402" t="s">
        <v>41</v>
      </c>
      <c r="F145" s="403" t="s">
        <v>0</v>
      </c>
      <c r="G145" s="404">
        <v>41411500</v>
      </c>
      <c r="H145" s="383">
        <v>39472900</v>
      </c>
      <c r="I145" s="13"/>
    </row>
    <row r="146" spans="1:9" ht="68.25" x14ac:dyDescent="0.25">
      <c r="A146" s="399" t="s">
        <v>578</v>
      </c>
      <c r="B146" s="400">
        <v>460</v>
      </c>
      <c r="C146" s="401">
        <v>7</v>
      </c>
      <c r="D146" s="401">
        <v>2</v>
      </c>
      <c r="E146" s="402" t="s">
        <v>41</v>
      </c>
      <c r="F146" s="403">
        <v>100</v>
      </c>
      <c r="G146" s="404">
        <v>25846000</v>
      </c>
      <c r="H146" s="383">
        <v>24194800</v>
      </c>
      <c r="I146" s="13"/>
    </row>
    <row r="147" spans="1:9" ht="23.25" x14ac:dyDescent="0.25">
      <c r="A147" s="399" t="s">
        <v>482</v>
      </c>
      <c r="B147" s="400">
        <v>460</v>
      </c>
      <c r="C147" s="401">
        <v>7</v>
      </c>
      <c r="D147" s="401">
        <v>2</v>
      </c>
      <c r="E147" s="402" t="s">
        <v>41</v>
      </c>
      <c r="F147" s="403">
        <v>110</v>
      </c>
      <c r="G147" s="404">
        <v>25846000</v>
      </c>
      <c r="H147" s="383">
        <v>24194800</v>
      </c>
      <c r="I147" s="13"/>
    </row>
    <row r="148" spans="1:9" ht="34.5" x14ac:dyDescent="0.25">
      <c r="A148" s="399" t="s">
        <v>580</v>
      </c>
      <c r="B148" s="400">
        <v>460</v>
      </c>
      <c r="C148" s="401">
        <v>7</v>
      </c>
      <c r="D148" s="401">
        <v>2</v>
      </c>
      <c r="E148" s="402" t="s">
        <v>41</v>
      </c>
      <c r="F148" s="403">
        <v>200</v>
      </c>
      <c r="G148" s="404">
        <v>15565500</v>
      </c>
      <c r="H148" s="383">
        <v>15278100</v>
      </c>
      <c r="I148" s="13"/>
    </row>
    <row r="149" spans="1:9" ht="34.5" x14ac:dyDescent="0.25">
      <c r="A149" s="399" t="s">
        <v>479</v>
      </c>
      <c r="B149" s="400">
        <v>460</v>
      </c>
      <c r="C149" s="401">
        <v>7</v>
      </c>
      <c r="D149" s="401">
        <v>2</v>
      </c>
      <c r="E149" s="402" t="s">
        <v>41</v>
      </c>
      <c r="F149" s="403">
        <v>240</v>
      </c>
      <c r="G149" s="404">
        <v>15565500</v>
      </c>
      <c r="H149" s="383">
        <v>15278100</v>
      </c>
      <c r="I149" s="13"/>
    </row>
    <row r="150" spans="1:9" x14ac:dyDescent="0.25">
      <c r="A150" s="399" t="s">
        <v>399</v>
      </c>
      <c r="B150" s="400">
        <v>460</v>
      </c>
      <c r="C150" s="401">
        <v>7</v>
      </c>
      <c r="D150" s="401">
        <v>3</v>
      </c>
      <c r="E150" s="402" t="s">
        <v>1</v>
      </c>
      <c r="F150" s="403" t="s">
        <v>0</v>
      </c>
      <c r="G150" s="404">
        <v>11811000</v>
      </c>
      <c r="H150" s="383">
        <v>11811000</v>
      </c>
      <c r="I150" s="13"/>
    </row>
    <row r="151" spans="1:9" ht="34.5" x14ac:dyDescent="0.25">
      <c r="A151" s="399" t="s">
        <v>39</v>
      </c>
      <c r="B151" s="400">
        <v>460</v>
      </c>
      <c r="C151" s="401">
        <v>7</v>
      </c>
      <c r="D151" s="401">
        <v>3</v>
      </c>
      <c r="E151" s="402" t="s">
        <v>460</v>
      </c>
      <c r="F151" s="403" t="s">
        <v>0</v>
      </c>
      <c r="G151" s="404">
        <v>11811000</v>
      </c>
      <c r="H151" s="383">
        <v>11811000</v>
      </c>
      <c r="I151" s="13"/>
    </row>
    <row r="152" spans="1:9" ht="68.25" x14ac:dyDescent="0.25">
      <c r="A152" s="399" t="s">
        <v>578</v>
      </c>
      <c r="B152" s="400">
        <v>460</v>
      </c>
      <c r="C152" s="401">
        <v>7</v>
      </c>
      <c r="D152" s="401">
        <v>3</v>
      </c>
      <c r="E152" s="402" t="s">
        <v>460</v>
      </c>
      <c r="F152" s="403">
        <v>100</v>
      </c>
      <c r="G152" s="404">
        <v>11797800</v>
      </c>
      <c r="H152" s="383">
        <v>11797800</v>
      </c>
      <c r="I152" s="13"/>
    </row>
    <row r="153" spans="1:9" ht="23.25" x14ac:dyDescent="0.25">
      <c r="A153" s="399" t="s">
        <v>482</v>
      </c>
      <c r="B153" s="400">
        <v>460</v>
      </c>
      <c r="C153" s="401">
        <v>7</v>
      </c>
      <c r="D153" s="401">
        <v>3</v>
      </c>
      <c r="E153" s="402" t="s">
        <v>460</v>
      </c>
      <c r="F153" s="403">
        <v>110</v>
      </c>
      <c r="G153" s="404">
        <v>11797800</v>
      </c>
      <c r="H153" s="383">
        <v>11797800</v>
      </c>
    </row>
    <row r="154" spans="1:9" x14ac:dyDescent="0.25">
      <c r="A154" s="399" t="s">
        <v>582</v>
      </c>
      <c r="B154" s="400">
        <v>460</v>
      </c>
      <c r="C154" s="401">
        <v>7</v>
      </c>
      <c r="D154" s="401">
        <v>3</v>
      </c>
      <c r="E154" s="402" t="s">
        <v>460</v>
      </c>
      <c r="F154" s="403">
        <v>800</v>
      </c>
      <c r="G154" s="404">
        <v>13200</v>
      </c>
      <c r="H154" s="383">
        <v>13200</v>
      </c>
    </row>
    <row r="155" spans="1:9" x14ac:dyDescent="0.25">
      <c r="A155" s="399" t="s">
        <v>480</v>
      </c>
      <c r="B155" s="400">
        <v>460</v>
      </c>
      <c r="C155" s="401">
        <v>7</v>
      </c>
      <c r="D155" s="401">
        <v>3</v>
      </c>
      <c r="E155" s="402" t="s">
        <v>460</v>
      </c>
      <c r="F155" s="403">
        <v>850</v>
      </c>
      <c r="G155" s="404">
        <v>13200</v>
      </c>
      <c r="H155" s="383">
        <v>13200</v>
      </c>
    </row>
    <row r="156" spans="1:9" x14ac:dyDescent="0.25">
      <c r="A156" s="399" t="s">
        <v>400</v>
      </c>
      <c r="B156" s="400">
        <v>460</v>
      </c>
      <c r="C156" s="401">
        <v>7</v>
      </c>
      <c r="D156" s="401">
        <v>7</v>
      </c>
      <c r="E156" s="402" t="s">
        <v>1</v>
      </c>
      <c r="F156" s="403" t="s">
        <v>0</v>
      </c>
      <c r="G156" s="404">
        <v>1832600</v>
      </c>
      <c r="H156" s="383">
        <v>1832600</v>
      </c>
    </row>
    <row r="157" spans="1:9" ht="57" x14ac:dyDescent="0.25">
      <c r="A157" s="399" t="s">
        <v>37</v>
      </c>
      <c r="B157" s="400">
        <v>460</v>
      </c>
      <c r="C157" s="401">
        <v>7</v>
      </c>
      <c r="D157" s="401">
        <v>7</v>
      </c>
      <c r="E157" s="402" t="s">
        <v>403</v>
      </c>
      <c r="F157" s="403" t="s">
        <v>0</v>
      </c>
      <c r="G157" s="404">
        <v>7000</v>
      </c>
      <c r="H157" s="383">
        <v>7000</v>
      </c>
    </row>
    <row r="158" spans="1:9" ht="34.5" x14ac:dyDescent="0.25">
      <c r="A158" s="399" t="s">
        <v>580</v>
      </c>
      <c r="B158" s="400">
        <v>460</v>
      </c>
      <c r="C158" s="401">
        <v>7</v>
      </c>
      <c r="D158" s="401">
        <v>7</v>
      </c>
      <c r="E158" s="402" t="s">
        <v>403</v>
      </c>
      <c r="F158" s="403">
        <v>200</v>
      </c>
      <c r="G158" s="404">
        <v>7000</v>
      </c>
      <c r="H158" s="383">
        <v>7000</v>
      </c>
    </row>
    <row r="159" spans="1:9" ht="34.5" x14ac:dyDescent="0.25">
      <c r="A159" s="399" t="s">
        <v>479</v>
      </c>
      <c r="B159" s="400">
        <v>460</v>
      </c>
      <c r="C159" s="401">
        <v>7</v>
      </c>
      <c r="D159" s="401">
        <v>7</v>
      </c>
      <c r="E159" s="402" t="s">
        <v>403</v>
      </c>
      <c r="F159" s="403">
        <v>240</v>
      </c>
      <c r="G159" s="404">
        <v>7000</v>
      </c>
      <c r="H159" s="383">
        <v>7000</v>
      </c>
    </row>
    <row r="160" spans="1:9" ht="90.75" x14ac:dyDescent="0.25">
      <c r="A160" s="399" t="s">
        <v>36</v>
      </c>
      <c r="B160" s="400">
        <v>460</v>
      </c>
      <c r="C160" s="401">
        <v>7</v>
      </c>
      <c r="D160" s="401">
        <v>7</v>
      </c>
      <c r="E160" s="402" t="s">
        <v>404</v>
      </c>
      <c r="F160" s="403" t="s">
        <v>0</v>
      </c>
      <c r="G160" s="404">
        <v>1825600</v>
      </c>
      <c r="H160" s="383">
        <v>1825600</v>
      </c>
    </row>
    <row r="161" spans="1:8" ht="34.5" x14ac:dyDescent="0.25">
      <c r="A161" s="399" t="s">
        <v>580</v>
      </c>
      <c r="B161" s="400">
        <v>460</v>
      </c>
      <c r="C161" s="401">
        <v>7</v>
      </c>
      <c r="D161" s="401">
        <v>7</v>
      </c>
      <c r="E161" s="402" t="s">
        <v>404</v>
      </c>
      <c r="F161" s="403">
        <v>200</v>
      </c>
      <c r="G161" s="404">
        <v>1825600</v>
      </c>
      <c r="H161" s="383">
        <v>1825600</v>
      </c>
    </row>
    <row r="162" spans="1:8" ht="34.5" x14ac:dyDescent="0.25">
      <c r="A162" s="399" t="s">
        <v>479</v>
      </c>
      <c r="B162" s="400">
        <v>460</v>
      </c>
      <c r="C162" s="401">
        <v>7</v>
      </c>
      <c r="D162" s="401">
        <v>7</v>
      </c>
      <c r="E162" s="402" t="s">
        <v>404</v>
      </c>
      <c r="F162" s="403">
        <v>240</v>
      </c>
      <c r="G162" s="404">
        <v>1825600</v>
      </c>
      <c r="H162" s="383">
        <v>1825600</v>
      </c>
    </row>
    <row r="163" spans="1:8" x14ac:dyDescent="0.25">
      <c r="A163" s="399" t="s">
        <v>33</v>
      </c>
      <c r="B163" s="400">
        <v>460</v>
      </c>
      <c r="C163" s="401">
        <v>7</v>
      </c>
      <c r="D163" s="401">
        <v>9</v>
      </c>
      <c r="E163" s="402" t="s">
        <v>1</v>
      </c>
      <c r="F163" s="403" t="s">
        <v>0</v>
      </c>
      <c r="G163" s="404">
        <v>4964000</v>
      </c>
      <c r="H163" s="383">
        <v>4964000</v>
      </c>
    </row>
    <row r="164" spans="1:8" ht="79.5" x14ac:dyDescent="0.25">
      <c r="A164" s="399" t="s">
        <v>432</v>
      </c>
      <c r="B164" s="400">
        <v>460</v>
      </c>
      <c r="C164" s="401">
        <v>7</v>
      </c>
      <c r="D164" s="401">
        <v>9</v>
      </c>
      <c r="E164" s="402" t="s">
        <v>433</v>
      </c>
      <c r="F164" s="403" t="s">
        <v>0</v>
      </c>
      <c r="G164" s="404">
        <v>700000</v>
      </c>
      <c r="H164" s="383">
        <v>700000</v>
      </c>
    </row>
    <row r="165" spans="1:8" ht="34.5" x14ac:dyDescent="0.25">
      <c r="A165" s="399" t="s">
        <v>580</v>
      </c>
      <c r="B165" s="400">
        <v>460</v>
      </c>
      <c r="C165" s="401">
        <v>7</v>
      </c>
      <c r="D165" s="401">
        <v>9</v>
      </c>
      <c r="E165" s="402" t="s">
        <v>433</v>
      </c>
      <c r="F165" s="403">
        <v>200</v>
      </c>
      <c r="G165" s="404">
        <v>700000</v>
      </c>
      <c r="H165" s="383">
        <v>700000</v>
      </c>
    </row>
    <row r="166" spans="1:8" ht="34.5" x14ac:dyDescent="0.25">
      <c r="A166" s="399" t="s">
        <v>479</v>
      </c>
      <c r="B166" s="400">
        <v>460</v>
      </c>
      <c r="C166" s="401">
        <v>7</v>
      </c>
      <c r="D166" s="401">
        <v>9</v>
      </c>
      <c r="E166" s="402" t="s">
        <v>433</v>
      </c>
      <c r="F166" s="403">
        <v>240</v>
      </c>
      <c r="G166" s="404">
        <v>700000</v>
      </c>
      <c r="H166" s="383">
        <v>700000</v>
      </c>
    </row>
    <row r="167" spans="1:8" ht="34.5" x14ac:dyDescent="0.25">
      <c r="A167" s="399" t="s">
        <v>32</v>
      </c>
      <c r="B167" s="400">
        <v>460</v>
      </c>
      <c r="C167" s="401">
        <v>7</v>
      </c>
      <c r="D167" s="401">
        <v>9</v>
      </c>
      <c r="E167" s="402" t="s">
        <v>31</v>
      </c>
      <c r="F167" s="403" t="s">
        <v>0</v>
      </c>
      <c r="G167" s="404">
        <v>4264000</v>
      </c>
      <c r="H167" s="383">
        <v>4264000</v>
      </c>
    </row>
    <row r="168" spans="1:8" ht="68.25" x14ac:dyDescent="0.25">
      <c r="A168" s="399" t="s">
        <v>578</v>
      </c>
      <c r="B168" s="400">
        <v>460</v>
      </c>
      <c r="C168" s="401">
        <v>7</v>
      </c>
      <c r="D168" s="401">
        <v>9</v>
      </c>
      <c r="E168" s="402" t="s">
        <v>31</v>
      </c>
      <c r="F168" s="403">
        <v>100</v>
      </c>
      <c r="G168" s="404">
        <v>3962600</v>
      </c>
      <c r="H168" s="383">
        <v>3962600</v>
      </c>
    </row>
    <row r="169" spans="1:8" ht="23.25" x14ac:dyDescent="0.25">
      <c r="A169" s="399" t="s">
        <v>482</v>
      </c>
      <c r="B169" s="400">
        <v>460</v>
      </c>
      <c r="C169" s="401">
        <v>7</v>
      </c>
      <c r="D169" s="401">
        <v>9</v>
      </c>
      <c r="E169" s="402" t="s">
        <v>31</v>
      </c>
      <c r="F169" s="403">
        <v>110</v>
      </c>
      <c r="G169" s="404">
        <v>3962600</v>
      </c>
      <c r="H169" s="383">
        <v>3962600</v>
      </c>
    </row>
    <row r="170" spans="1:8" ht="34.5" x14ac:dyDescent="0.25">
      <c r="A170" s="399" t="s">
        <v>580</v>
      </c>
      <c r="B170" s="400">
        <v>460</v>
      </c>
      <c r="C170" s="401">
        <v>7</v>
      </c>
      <c r="D170" s="401">
        <v>9</v>
      </c>
      <c r="E170" s="402" t="s">
        <v>31</v>
      </c>
      <c r="F170" s="403">
        <v>200</v>
      </c>
      <c r="G170" s="404">
        <v>301400</v>
      </c>
      <c r="H170" s="383">
        <v>301400</v>
      </c>
    </row>
    <row r="171" spans="1:8" ht="34.5" x14ac:dyDescent="0.25">
      <c r="A171" s="399" t="s">
        <v>479</v>
      </c>
      <c r="B171" s="400">
        <v>460</v>
      </c>
      <c r="C171" s="401">
        <v>7</v>
      </c>
      <c r="D171" s="401">
        <v>9</v>
      </c>
      <c r="E171" s="402" t="s">
        <v>31</v>
      </c>
      <c r="F171" s="403">
        <v>240</v>
      </c>
      <c r="G171" s="404">
        <v>301400</v>
      </c>
      <c r="H171" s="383">
        <v>301400</v>
      </c>
    </row>
    <row r="172" spans="1:8" x14ac:dyDescent="0.25">
      <c r="A172" s="399" t="s">
        <v>28</v>
      </c>
      <c r="B172" s="400">
        <v>460</v>
      </c>
      <c r="C172" s="401">
        <v>8</v>
      </c>
      <c r="D172" s="401">
        <v>0</v>
      </c>
      <c r="E172" s="402" t="s">
        <v>1</v>
      </c>
      <c r="F172" s="403" t="s">
        <v>0</v>
      </c>
      <c r="G172" s="404">
        <v>10619600</v>
      </c>
      <c r="H172" s="383">
        <v>10619600</v>
      </c>
    </row>
    <row r="173" spans="1:8" x14ac:dyDescent="0.25">
      <c r="A173" s="399" t="s">
        <v>27</v>
      </c>
      <c r="B173" s="400">
        <v>460</v>
      </c>
      <c r="C173" s="401">
        <v>8</v>
      </c>
      <c r="D173" s="401">
        <v>1</v>
      </c>
      <c r="E173" s="402" t="s">
        <v>1</v>
      </c>
      <c r="F173" s="403" t="s">
        <v>0</v>
      </c>
      <c r="G173" s="404">
        <v>10619600</v>
      </c>
      <c r="H173" s="383">
        <v>10619600</v>
      </c>
    </row>
    <row r="174" spans="1:8" ht="34.5" x14ac:dyDescent="0.25">
      <c r="A174" s="399" t="s">
        <v>365</v>
      </c>
      <c r="B174" s="400">
        <v>460</v>
      </c>
      <c r="C174" s="401">
        <v>8</v>
      </c>
      <c r="D174" s="401">
        <v>1</v>
      </c>
      <c r="E174" s="402" t="s">
        <v>366</v>
      </c>
      <c r="F174" s="403" t="s">
        <v>0</v>
      </c>
      <c r="G174" s="404">
        <v>10464400</v>
      </c>
      <c r="H174" s="383">
        <v>10464400</v>
      </c>
    </row>
    <row r="175" spans="1:8" ht="34.5" x14ac:dyDescent="0.25">
      <c r="A175" s="399" t="s">
        <v>592</v>
      </c>
      <c r="B175" s="400">
        <v>460</v>
      </c>
      <c r="C175" s="401">
        <v>8</v>
      </c>
      <c r="D175" s="401">
        <v>1</v>
      </c>
      <c r="E175" s="402" t="s">
        <v>366</v>
      </c>
      <c r="F175" s="403">
        <v>600</v>
      </c>
      <c r="G175" s="404">
        <v>10464400</v>
      </c>
      <c r="H175" s="383">
        <v>10464400</v>
      </c>
    </row>
    <row r="176" spans="1:8" x14ac:dyDescent="0.25">
      <c r="A176" s="399" t="s">
        <v>513</v>
      </c>
      <c r="B176" s="400">
        <v>460</v>
      </c>
      <c r="C176" s="401">
        <v>8</v>
      </c>
      <c r="D176" s="401">
        <v>1</v>
      </c>
      <c r="E176" s="402" t="s">
        <v>366</v>
      </c>
      <c r="F176" s="403">
        <v>610</v>
      </c>
      <c r="G176" s="404">
        <v>10464400</v>
      </c>
      <c r="H176" s="383">
        <v>10464400</v>
      </c>
    </row>
    <row r="177" spans="1:8" ht="79.5" x14ac:dyDescent="0.25">
      <c r="A177" s="399" t="s">
        <v>405</v>
      </c>
      <c r="B177" s="400">
        <v>460</v>
      </c>
      <c r="C177" s="401">
        <v>8</v>
      </c>
      <c r="D177" s="401">
        <v>1</v>
      </c>
      <c r="E177" s="402" t="s">
        <v>515</v>
      </c>
      <c r="F177" s="403" t="s">
        <v>0</v>
      </c>
      <c r="G177" s="404">
        <v>152800</v>
      </c>
      <c r="H177" s="383">
        <v>152800</v>
      </c>
    </row>
    <row r="178" spans="1:8" ht="34.5" x14ac:dyDescent="0.25">
      <c r="A178" s="399" t="s">
        <v>592</v>
      </c>
      <c r="B178" s="400">
        <v>460</v>
      </c>
      <c r="C178" s="401">
        <v>8</v>
      </c>
      <c r="D178" s="401">
        <v>1</v>
      </c>
      <c r="E178" s="402" t="s">
        <v>515</v>
      </c>
      <c r="F178" s="403">
        <v>600</v>
      </c>
      <c r="G178" s="404">
        <v>152800</v>
      </c>
      <c r="H178" s="383">
        <v>152800</v>
      </c>
    </row>
    <row r="179" spans="1:8" x14ac:dyDescent="0.25">
      <c r="A179" s="399" t="s">
        <v>513</v>
      </c>
      <c r="B179" s="400">
        <v>460</v>
      </c>
      <c r="C179" s="401">
        <v>8</v>
      </c>
      <c r="D179" s="401">
        <v>1</v>
      </c>
      <c r="E179" s="402" t="s">
        <v>515</v>
      </c>
      <c r="F179" s="403">
        <v>610</v>
      </c>
      <c r="G179" s="404">
        <v>152800</v>
      </c>
      <c r="H179" s="383">
        <v>152800</v>
      </c>
    </row>
    <row r="180" spans="1:8" ht="23.25" x14ac:dyDescent="0.25">
      <c r="A180" s="399" t="s">
        <v>461</v>
      </c>
      <c r="B180" s="400">
        <v>460</v>
      </c>
      <c r="C180" s="401">
        <v>8</v>
      </c>
      <c r="D180" s="401">
        <v>1</v>
      </c>
      <c r="E180" s="402" t="s">
        <v>516</v>
      </c>
      <c r="F180" s="403" t="s">
        <v>0</v>
      </c>
      <c r="G180" s="404">
        <v>2400</v>
      </c>
      <c r="H180" s="383">
        <v>2400</v>
      </c>
    </row>
    <row r="181" spans="1:8" ht="34.5" x14ac:dyDescent="0.25">
      <c r="A181" s="399" t="s">
        <v>592</v>
      </c>
      <c r="B181" s="400">
        <v>460</v>
      </c>
      <c r="C181" s="401">
        <v>8</v>
      </c>
      <c r="D181" s="401">
        <v>1</v>
      </c>
      <c r="E181" s="402" t="s">
        <v>516</v>
      </c>
      <c r="F181" s="403">
        <v>600</v>
      </c>
      <c r="G181" s="404">
        <v>2400</v>
      </c>
      <c r="H181" s="383">
        <v>2400</v>
      </c>
    </row>
    <row r="182" spans="1:8" x14ac:dyDescent="0.25">
      <c r="A182" s="399" t="s">
        <v>513</v>
      </c>
      <c r="B182" s="400">
        <v>460</v>
      </c>
      <c r="C182" s="401">
        <v>8</v>
      </c>
      <c r="D182" s="401">
        <v>1</v>
      </c>
      <c r="E182" s="402" t="s">
        <v>516</v>
      </c>
      <c r="F182" s="403">
        <v>610</v>
      </c>
      <c r="G182" s="404">
        <v>2400</v>
      </c>
      <c r="H182" s="383">
        <v>2400</v>
      </c>
    </row>
    <row r="183" spans="1:8" x14ac:dyDescent="0.25">
      <c r="A183" s="399" t="s">
        <v>406</v>
      </c>
      <c r="B183" s="400">
        <v>460</v>
      </c>
      <c r="C183" s="401">
        <v>10</v>
      </c>
      <c r="D183" s="401">
        <v>0</v>
      </c>
      <c r="E183" s="402" t="s">
        <v>1</v>
      </c>
      <c r="F183" s="403" t="s">
        <v>0</v>
      </c>
      <c r="G183" s="404">
        <v>78455200</v>
      </c>
      <c r="H183" s="383">
        <v>77370000</v>
      </c>
    </row>
    <row r="184" spans="1:8" x14ac:dyDescent="0.25">
      <c r="A184" s="399" t="s">
        <v>26</v>
      </c>
      <c r="B184" s="400">
        <v>460</v>
      </c>
      <c r="C184" s="401">
        <v>10</v>
      </c>
      <c r="D184" s="401">
        <v>1</v>
      </c>
      <c r="E184" s="402" t="s">
        <v>1</v>
      </c>
      <c r="F184" s="403" t="s">
        <v>0</v>
      </c>
      <c r="G184" s="404">
        <v>2400000</v>
      </c>
      <c r="H184" s="383">
        <v>2400000</v>
      </c>
    </row>
    <row r="185" spans="1:8" ht="23.25" x14ac:dyDescent="0.25">
      <c r="A185" s="399" t="s">
        <v>25</v>
      </c>
      <c r="B185" s="400">
        <v>460</v>
      </c>
      <c r="C185" s="401">
        <v>10</v>
      </c>
      <c r="D185" s="401">
        <v>1</v>
      </c>
      <c r="E185" s="402" t="s">
        <v>24</v>
      </c>
      <c r="F185" s="403" t="s">
        <v>0</v>
      </c>
      <c r="G185" s="404">
        <v>2400000</v>
      </c>
      <c r="H185" s="383">
        <v>2400000</v>
      </c>
    </row>
    <row r="186" spans="1:8" ht="23.25" x14ac:dyDescent="0.25">
      <c r="A186" s="399" t="s">
        <v>594</v>
      </c>
      <c r="B186" s="400">
        <v>460</v>
      </c>
      <c r="C186" s="401">
        <v>10</v>
      </c>
      <c r="D186" s="401">
        <v>1</v>
      </c>
      <c r="E186" s="402" t="s">
        <v>24</v>
      </c>
      <c r="F186" s="403">
        <v>300</v>
      </c>
      <c r="G186" s="404">
        <v>2400000</v>
      </c>
      <c r="H186" s="383">
        <v>2400000</v>
      </c>
    </row>
    <row r="187" spans="1:8" ht="23.25" x14ac:dyDescent="0.25">
      <c r="A187" s="399" t="s">
        <v>519</v>
      </c>
      <c r="B187" s="400">
        <v>460</v>
      </c>
      <c r="C187" s="401">
        <v>10</v>
      </c>
      <c r="D187" s="401">
        <v>1</v>
      </c>
      <c r="E187" s="402" t="s">
        <v>24</v>
      </c>
      <c r="F187" s="403">
        <v>310</v>
      </c>
      <c r="G187" s="404">
        <v>2400000</v>
      </c>
      <c r="H187" s="383">
        <v>2400000</v>
      </c>
    </row>
    <row r="188" spans="1:8" x14ac:dyDescent="0.25">
      <c r="A188" s="399" t="s">
        <v>23</v>
      </c>
      <c r="B188" s="400">
        <v>460</v>
      </c>
      <c r="C188" s="401">
        <v>10</v>
      </c>
      <c r="D188" s="401">
        <v>2</v>
      </c>
      <c r="E188" s="402" t="s">
        <v>1</v>
      </c>
      <c r="F188" s="403" t="s">
        <v>0</v>
      </c>
      <c r="G188" s="404">
        <v>29825100</v>
      </c>
      <c r="H188" s="383">
        <v>30869000</v>
      </c>
    </row>
    <row r="189" spans="1:8" ht="45.75" x14ac:dyDescent="0.25">
      <c r="A189" s="399" t="s">
        <v>22</v>
      </c>
      <c r="B189" s="400">
        <v>460</v>
      </c>
      <c r="C189" s="401">
        <v>10</v>
      </c>
      <c r="D189" s="401">
        <v>2</v>
      </c>
      <c r="E189" s="402" t="s">
        <v>21</v>
      </c>
      <c r="F189" s="403" t="s">
        <v>0</v>
      </c>
      <c r="G189" s="404">
        <v>29825100</v>
      </c>
      <c r="H189" s="383">
        <v>30869000</v>
      </c>
    </row>
    <row r="190" spans="1:8" ht="34.5" x14ac:dyDescent="0.25">
      <c r="A190" s="399" t="s">
        <v>592</v>
      </c>
      <c r="B190" s="400">
        <v>460</v>
      </c>
      <c r="C190" s="401">
        <v>10</v>
      </c>
      <c r="D190" s="401">
        <v>2</v>
      </c>
      <c r="E190" s="402" t="s">
        <v>21</v>
      </c>
      <c r="F190" s="403">
        <v>600</v>
      </c>
      <c r="G190" s="404">
        <v>29825100</v>
      </c>
      <c r="H190" s="383">
        <v>30869000</v>
      </c>
    </row>
    <row r="191" spans="1:8" x14ac:dyDescent="0.25">
      <c r="A191" s="399" t="s">
        <v>513</v>
      </c>
      <c r="B191" s="400">
        <v>460</v>
      </c>
      <c r="C191" s="401">
        <v>10</v>
      </c>
      <c r="D191" s="401">
        <v>2</v>
      </c>
      <c r="E191" s="402" t="s">
        <v>21</v>
      </c>
      <c r="F191" s="403">
        <v>610</v>
      </c>
      <c r="G191" s="404">
        <v>29825100</v>
      </c>
      <c r="H191" s="383">
        <v>30869000</v>
      </c>
    </row>
    <row r="192" spans="1:8" x14ac:dyDescent="0.25">
      <c r="A192" s="399" t="s">
        <v>20</v>
      </c>
      <c r="B192" s="400">
        <v>460</v>
      </c>
      <c r="C192" s="401">
        <v>10</v>
      </c>
      <c r="D192" s="401">
        <v>3</v>
      </c>
      <c r="E192" s="402" t="s">
        <v>1</v>
      </c>
      <c r="F192" s="403" t="s">
        <v>0</v>
      </c>
      <c r="G192" s="404">
        <v>3426400</v>
      </c>
      <c r="H192" s="383">
        <v>600000</v>
      </c>
    </row>
    <row r="193" spans="1:8" ht="57" x14ac:dyDescent="0.25">
      <c r="A193" s="399" t="s">
        <v>439</v>
      </c>
      <c r="B193" s="400">
        <v>460</v>
      </c>
      <c r="C193" s="401">
        <v>10</v>
      </c>
      <c r="D193" s="401">
        <v>3</v>
      </c>
      <c r="E193" s="402" t="s">
        <v>520</v>
      </c>
      <c r="F193" s="403" t="s">
        <v>0</v>
      </c>
      <c r="G193" s="404">
        <v>600000</v>
      </c>
      <c r="H193" s="383">
        <v>600000</v>
      </c>
    </row>
    <row r="194" spans="1:8" ht="23.25" x14ac:dyDescent="0.25">
      <c r="A194" s="399" t="s">
        <v>594</v>
      </c>
      <c r="B194" s="400">
        <v>460</v>
      </c>
      <c r="C194" s="401">
        <v>10</v>
      </c>
      <c r="D194" s="401">
        <v>3</v>
      </c>
      <c r="E194" s="402" t="s">
        <v>520</v>
      </c>
      <c r="F194" s="403">
        <v>300</v>
      </c>
      <c r="G194" s="404">
        <v>600000</v>
      </c>
      <c r="H194" s="383">
        <v>600000</v>
      </c>
    </row>
    <row r="195" spans="1:8" ht="34.5" x14ac:dyDescent="0.25">
      <c r="A195" s="399" t="s">
        <v>521</v>
      </c>
      <c r="B195" s="400">
        <v>460</v>
      </c>
      <c r="C195" s="401">
        <v>10</v>
      </c>
      <c r="D195" s="401">
        <v>3</v>
      </c>
      <c r="E195" s="402" t="s">
        <v>520</v>
      </c>
      <c r="F195" s="403">
        <v>320</v>
      </c>
      <c r="G195" s="404">
        <v>600000</v>
      </c>
      <c r="H195" s="383">
        <v>600000</v>
      </c>
    </row>
    <row r="196" spans="1:8" ht="68.25" x14ac:dyDescent="0.25">
      <c r="A196" s="399" t="s">
        <v>438</v>
      </c>
      <c r="B196" s="400">
        <v>460</v>
      </c>
      <c r="C196" s="401">
        <v>10</v>
      </c>
      <c r="D196" s="401">
        <v>3</v>
      </c>
      <c r="E196" s="402" t="s">
        <v>525</v>
      </c>
      <c r="F196" s="403" t="s">
        <v>0</v>
      </c>
      <c r="G196" s="404">
        <v>2826400</v>
      </c>
      <c r="H196" s="383">
        <v>0</v>
      </c>
    </row>
    <row r="197" spans="1:8" ht="23.25" x14ac:dyDescent="0.25">
      <c r="A197" s="399" t="s">
        <v>594</v>
      </c>
      <c r="B197" s="400">
        <v>460</v>
      </c>
      <c r="C197" s="401">
        <v>10</v>
      </c>
      <c r="D197" s="401">
        <v>3</v>
      </c>
      <c r="E197" s="402" t="s">
        <v>525</v>
      </c>
      <c r="F197" s="403">
        <v>300</v>
      </c>
      <c r="G197" s="404">
        <v>2826400</v>
      </c>
      <c r="H197" s="383">
        <v>0</v>
      </c>
    </row>
    <row r="198" spans="1:8" ht="34.5" x14ac:dyDescent="0.25">
      <c r="A198" s="399" t="s">
        <v>521</v>
      </c>
      <c r="B198" s="400">
        <v>460</v>
      </c>
      <c r="C198" s="401">
        <v>10</v>
      </c>
      <c r="D198" s="401">
        <v>3</v>
      </c>
      <c r="E198" s="402" t="s">
        <v>525</v>
      </c>
      <c r="F198" s="403">
        <v>320</v>
      </c>
      <c r="G198" s="404">
        <v>2826400</v>
      </c>
      <c r="H198" s="383">
        <v>0</v>
      </c>
    </row>
    <row r="199" spans="1:8" x14ac:dyDescent="0.25">
      <c r="A199" s="399" t="s">
        <v>18</v>
      </c>
      <c r="B199" s="400">
        <v>460</v>
      </c>
      <c r="C199" s="401">
        <v>10</v>
      </c>
      <c r="D199" s="401">
        <v>4</v>
      </c>
      <c r="E199" s="402" t="s">
        <v>1</v>
      </c>
      <c r="F199" s="403" t="s">
        <v>0</v>
      </c>
      <c r="G199" s="404">
        <v>42687700</v>
      </c>
      <c r="H199" s="383">
        <v>43485000</v>
      </c>
    </row>
    <row r="200" spans="1:8" ht="45.75" x14ac:dyDescent="0.25">
      <c r="A200" s="399" t="s">
        <v>17</v>
      </c>
      <c r="B200" s="400">
        <v>460</v>
      </c>
      <c r="C200" s="401">
        <v>10</v>
      </c>
      <c r="D200" s="401">
        <v>4</v>
      </c>
      <c r="E200" s="402" t="s">
        <v>390</v>
      </c>
      <c r="F200" s="403" t="s">
        <v>0</v>
      </c>
      <c r="G200" s="404">
        <v>42687700</v>
      </c>
      <c r="H200" s="383">
        <v>43485000</v>
      </c>
    </row>
    <row r="201" spans="1:8" ht="23.25" x14ac:dyDescent="0.25">
      <c r="A201" s="399" t="s">
        <v>594</v>
      </c>
      <c r="B201" s="400">
        <v>460</v>
      </c>
      <c r="C201" s="401">
        <v>10</v>
      </c>
      <c r="D201" s="401">
        <v>4</v>
      </c>
      <c r="E201" s="402" t="s">
        <v>390</v>
      </c>
      <c r="F201" s="403">
        <v>300</v>
      </c>
      <c r="G201" s="404">
        <v>42687700</v>
      </c>
      <c r="H201" s="383">
        <v>43485000</v>
      </c>
    </row>
    <row r="202" spans="1:8" ht="34.5" x14ac:dyDescent="0.25">
      <c r="A202" s="399" t="s">
        <v>521</v>
      </c>
      <c r="B202" s="400">
        <v>460</v>
      </c>
      <c r="C202" s="401">
        <v>10</v>
      </c>
      <c r="D202" s="401">
        <v>4</v>
      </c>
      <c r="E202" s="402" t="s">
        <v>390</v>
      </c>
      <c r="F202" s="403">
        <v>320</v>
      </c>
      <c r="G202" s="404">
        <v>42687700</v>
      </c>
      <c r="H202" s="383">
        <v>43485000</v>
      </c>
    </row>
    <row r="203" spans="1:8" ht="23.25" x14ac:dyDescent="0.25">
      <c r="A203" s="399" t="s">
        <v>15</v>
      </c>
      <c r="B203" s="400">
        <v>460</v>
      </c>
      <c r="C203" s="401">
        <v>10</v>
      </c>
      <c r="D203" s="401">
        <v>6</v>
      </c>
      <c r="E203" s="402" t="s">
        <v>1</v>
      </c>
      <c r="F203" s="403" t="s">
        <v>0</v>
      </c>
      <c r="G203" s="404">
        <v>116000</v>
      </c>
      <c r="H203" s="383">
        <v>16000</v>
      </c>
    </row>
    <row r="204" spans="1:8" ht="124.5" x14ac:dyDescent="0.25">
      <c r="A204" s="399" t="s">
        <v>14</v>
      </c>
      <c r="B204" s="400">
        <v>460</v>
      </c>
      <c r="C204" s="401">
        <v>10</v>
      </c>
      <c r="D204" s="401">
        <v>6</v>
      </c>
      <c r="E204" s="402" t="s">
        <v>13</v>
      </c>
      <c r="F204" s="403" t="s">
        <v>0</v>
      </c>
      <c r="G204" s="404">
        <v>116000</v>
      </c>
      <c r="H204" s="383">
        <v>16000</v>
      </c>
    </row>
    <row r="205" spans="1:8" ht="34.5" x14ac:dyDescent="0.25">
      <c r="A205" s="399" t="s">
        <v>580</v>
      </c>
      <c r="B205" s="400">
        <v>460</v>
      </c>
      <c r="C205" s="401">
        <v>10</v>
      </c>
      <c r="D205" s="401">
        <v>6</v>
      </c>
      <c r="E205" s="402" t="s">
        <v>13</v>
      </c>
      <c r="F205" s="403">
        <v>200</v>
      </c>
      <c r="G205" s="404">
        <v>116000</v>
      </c>
      <c r="H205" s="383">
        <v>16000</v>
      </c>
    </row>
    <row r="206" spans="1:8" ht="34.5" x14ac:dyDescent="0.25">
      <c r="A206" s="399" t="s">
        <v>479</v>
      </c>
      <c r="B206" s="400">
        <v>460</v>
      </c>
      <c r="C206" s="401">
        <v>10</v>
      </c>
      <c r="D206" s="401">
        <v>6</v>
      </c>
      <c r="E206" s="402" t="s">
        <v>13</v>
      </c>
      <c r="F206" s="403">
        <v>240</v>
      </c>
      <c r="G206" s="404">
        <v>116000</v>
      </c>
      <c r="H206" s="383">
        <v>16000</v>
      </c>
    </row>
    <row r="207" spans="1:8" x14ac:dyDescent="0.25">
      <c r="A207" s="399" t="s">
        <v>526</v>
      </c>
      <c r="B207" s="400">
        <v>460</v>
      </c>
      <c r="C207" s="401">
        <v>11</v>
      </c>
      <c r="D207" s="401">
        <v>0</v>
      </c>
      <c r="E207" s="402" t="s">
        <v>1</v>
      </c>
      <c r="F207" s="403" t="s">
        <v>0</v>
      </c>
      <c r="G207" s="404">
        <v>500000</v>
      </c>
      <c r="H207" s="383">
        <v>0</v>
      </c>
    </row>
    <row r="208" spans="1:8" x14ac:dyDescent="0.25">
      <c r="A208" s="399" t="s">
        <v>527</v>
      </c>
      <c r="B208" s="400">
        <v>460</v>
      </c>
      <c r="C208" s="401">
        <v>11</v>
      </c>
      <c r="D208" s="401">
        <v>2</v>
      </c>
      <c r="E208" s="402" t="s">
        <v>1</v>
      </c>
      <c r="F208" s="403" t="s">
        <v>0</v>
      </c>
      <c r="G208" s="404">
        <v>100000</v>
      </c>
      <c r="H208" s="383">
        <v>0</v>
      </c>
    </row>
    <row r="209" spans="1:8" ht="113.25" x14ac:dyDescent="0.25">
      <c r="A209" s="399" t="s">
        <v>528</v>
      </c>
      <c r="B209" s="400">
        <v>460</v>
      </c>
      <c r="C209" s="401">
        <v>11</v>
      </c>
      <c r="D209" s="401">
        <v>2</v>
      </c>
      <c r="E209" s="402" t="s">
        <v>529</v>
      </c>
      <c r="F209" s="403" t="s">
        <v>0</v>
      </c>
      <c r="G209" s="404">
        <v>100000</v>
      </c>
      <c r="H209" s="383">
        <v>0</v>
      </c>
    </row>
    <row r="210" spans="1:8" ht="34.5" x14ac:dyDescent="0.25">
      <c r="A210" s="399" t="s">
        <v>580</v>
      </c>
      <c r="B210" s="400">
        <v>460</v>
      </c>
      <c r="C210" s="401">
        <v>11</v>
      </c>
      <c r="D210" s="401">
        <v>2</v>
      </c>
      <c r="E210" s="402" t="s">
        <v>529</v>
      </c>
      <c r="F210" s="403">
        <v>200</v>
      </c>
      <c r="G210" s="404">
        <v>100000</v>
      </c>
      <c r="H210" s="383">
        <v>0</v>
      </c>
    </row>
    <row r="211" spans="1:8" ht="34.5" x14ac:dyDescent="0.25">
      <c r="A211" s="399" t="s">
        <v>479</v>
      </c>
      <c r="B211" s="400">
        <v>460</v>
      </c>
      <c r="C211" s="401">
        <v>11</v>
      </c>
      <c r="D211" s="401">
        <v>2</v>
      </c>
      <c r="E211" s="402" t="s">
        <v>529</v>
      </c>
      <c r="F211" s="403">
        <v>240</v>
      </c>
      <c r="G211" s="404">
        <v>100000</v>
      </c>
      <c r="H211" s="383">
        <v>0</v>
      </c>
    </row>
    <row r="212" spans="1:8" ht="23.25" x14ac:dyDescent="0.25">
      <c r="A212" s="399" t="s">
        <v>530</v>
      </c>
      <c r="B212" s="400">
        <v>460</v>
      </c>
      <c r="C212" s="401">
        <v>11</v>
      </c>
      <c r="D212" s="401">
        <v>5</v>
      </c>
      <c r="E212" s="402" t="s">
        <v>1</v>
      </c>
      <c r="F212" s="403" t="s">
        <v>0</v>
      </c>
      <c r="G212" s="404">
        <v>400000</v>
      </c>
      <c r="H212" s="383">
        <v>0</v>
      </c>
    </row>
    <row r="213" spans="1:8" ht="79.5" x14ac:dyDescent="0.25">
      <c r="A213" s="399" t="s">
        <v>531</v>
      </c>
      <c r="B213" s="400">
        <v>460</v>
      </c>
      <c r="C213" s="401">
        <v>11</v>
      </c>
      <c r="D213" s="401">
        <v>5</v>
      </c>
      <c r="E213" s="402" t="s">
        <v>532</v>
      </c>
      <c r="F213" s="403" t="s">
        <v>0</v>
      </c>
      <c r="G213" s="404">
        <v>400000</v>
      </c>
      <c r="H213" s="383">
        <v>0</v>
      </c>
    </row>
    <row r="214" spans="1:8" ht="34.5" x14ac:dyDescent="0.25">
      <c r="A214" s="399" t="s">
        <v>580</v>
      </c>
      <c r="B214" s="400">
        <v>460</v>
      </c>
      <c r="C214" s="401">
        <v>11</v>
      </c>
      <c r="D214" s="401">
        <v>5</v>
      </c>
      <c r="E214" s="402" t="s">
        <v>532</v>
      </c>
      <c r="F214" s="403">
        <v>200</v>
      </c>
      <c r="G214" s="404">
        <v>400000</v>
      </c>
      <c r="H214" s="383">
        <v>0</v>
      </c>
    </row>
    <row r="215" spans="1:8" ht="34.5" x14ac:dyDescent="0.25">
      <c r="A215" s="399" t="s">
        <v>479</v>
      </c>
      <c r="B215" s="400">
        <v>460</v>
      </c>
      <c r="C215" s="401">
        <v>11</v>
      </c>
      <c r="D215" s="401">
        <v>5</v>
      </c>
      <c r="E215" s="402" t="s">
        <v>532</v>
      </c>
      <c r="F215" s="403">
        <v>240</v>
      </c>
      <c r="G215" s="404">
        <v>400000</v>
      </c>
      <c r="H215" s="383">
        <v>0</v>
      </c>
    </row>
    <row r="216" spans="1:8" ht="23.25" x14ac:dyDescent="0.25">
      <c r="A216" s="399" t="s">
        <v>12</v>
      </c>
      <c r="B216" s="400">
        <v>460</v>
      </c>
      <c r="C216" s="401">
        <v>13</v>
      </c>
      <c r="D216" s="401">
        <v>0</v>
      </c>
      <c r="E216" s="402" t="s">
        <v>1</v>
      </c>
      <c r="F216" s="403" t="s">
        <v>0</v>
      </c>
      <c r="G216" s="404">
        <v>500000</v>
      </c>
      <c r="H216" s="383">
        <v>0</v>
      </c>
    </row>
    <row r="217" spans="1:8" ht="23.25" x14ac:dyDescent="0.25">
      <c r="A217" s="399" t="s">
        <v>11</v>
      </c>
      <c r="B217" s="400">
        <v>460</v>
      </c>
      <c r="C217" s="401">
        <v>13</v>
      </c>
      <c r="D217" s="401">
        <v>1</v>
      </c>
      <c r="E217" s="402" t="s">
        <v>1</v>
      </c>
      <c r="F217" s="403" t="s">
        <v>0</v>
      </c>
      <c r="G217" s="404">
        <v>500000</v>
      </c>
      <c r="H217" s="383">
        <v>0</v>
      </c>
    </row>
    <row r="218" spans="1:8" ht="23.25" x14ac:dyDescent="0.25">
      <c r="A218" s="399" t="s">
        <v>10</v>
      </c>
      <c r="B218" s="400">
        <v>460</v>
      </c>
      <c r="C218" s="401">
        <v>13</v>
      </c>
      <c r="D218" s="401">
        <v>1</v>
      </c>
      <c r="E218" s="402" t="s">
        <v>8</v>
      </c>
      <c r="F218" s="403" t="s">
        <v>0</v>
      </c>
      <c r="G218" s="404">
        <v>500000</v>
      </c>
      <c r="H218" s="383">
        <v>0</v>
      </c>
    </row>
    <row r="219" spans="1:8" ht="23.25" x14ac:dyDescent="0.25">
      <c r="A219" s="399" t="s">
        <v>597</v>
      </c>
      <c r="B219" s="400">
        <v>460</v>
      </c>
      <c r="C219" s="401">
        <v>13</v>
      </c>
      <c r="D219" s="401">
        <v>1</v>
      </c>
      <c r="E219" s="402" t="s">
        <v>8</v>
      </c>
      <c r="F219" s="403">
        <v>700</v>
      </c>
      <c r="G219" s="404">
        <v>500000</v>
      </c>
      <c r="H219" s="383">
        <v>0</v>
      </c>
    </row>
    <row r="220" spans="1:8" x14ac:dyDescent="0.25">
      <c r="A220" s="399" t="s">
        <v>9</v>
      </c>
      <c r="B220" s="400">
        <v>460</v>
      </c>
      <c r="C220" s="401">
        <v>13</v>
      </c>
      <c r="D220" s="401">
        <v>1</v>
      </c>
      <c r="E220" s="402" t="s">
        <v>8</v>
      </c>
      <c r="F220" s="403">
        <v>730</v>
      </c>
      <c r="G220" s="404">
        <v>500000</v>
      </c>
      <c r="H220" s="383">
        <v>0</v>
      </c>
    </row>
    <row r="221" spans="1:8" ht="34.5" x14ac:dyDescent="0.25">
      <c r="A221" s="399" t="s">
        <v>408</v>
      </c>
      <c r="B221" s="400">
        <v>460</v>
      </c>
      <c r="C221" s="401">
        <v>14</v>
      </c>
      <c r="D221" s="401">
        <v>0</v>
      </c>
      <c r="E221" s="402" t="s">
        <v>1</v>
      </c>
      <c r="F221" s="403" t="s">
        <v>0</v>
      </c>
      <c r="G221" s="404">
        <v>22437500</v>
      </c>
      <c r="H221" s="383">
        <v>22156500</v>
      </c>
    </row>
    <row r="222" spans="1:8" ht="34.5" x14ac:dyDescent="0.25">
      <c r="A222" s="399" t="s">
        <v>7</v>
      </c>
      <c r="B222" s="400">
        <v>460</v>
      </c>
      <c r="C222" s="401">
        <v>14</v>
      </c>
      <c r="D222" s="401">
        <v>1</v>
      </c>
      <c r="E222" s="402" t="s">
        <v>1</v>
      </c>
      <c r="F222" s="403" t="s">
        <v>0</v>
      </c>
      <c r="G222" s="404">
        <v>22437500</v>
      </c>
      <c r="H222" s="383">
        <v>22156500</v>
      </c>
    </row>
    <row r="223" spans="1:8" ht="23.25" x14ac:dyDescent="0.25">
      <c r="A223" s="399" t="s">
        <v>6</v>
      </c>
      <c r="B223" s="400">
        <v>460</v>
      </c>
      <c r="C223" s="401">
        <v>14</v>
      </c>
      <c r="D223" s="401">
        <v>1</v>
      </c>
      <c r="E223" s="402" t="s">
        <v>5</v>
      </c>
      <c r="F223" s="403" t="s">
        <v>0</v>
      </c>
      <c r="G223" s="404">
        <v>22437500</v>
      </c>
      <c r="H223" s="383">
        <v>22156500</v>
      </c>
    </row>
    <row r="224" spans="1:8" x14ac:dyDescent="0.25">
      <c r="A224" s="399" t="s">
        <v>584</v>
      </c>
      <c r="B224" s="400">
        <v>460</v>
      </c>
      <c r="C224" s="401">
        <v>14</v>
      </c>
      <c r="D224" s="401">
        <v>1</v>
      </c>
      <c r="E224" s="402" t="s">
        <v>5</v>
      </c>
      <c r="F224" s="403">
        <v>500</v>
      </c>
      <c r="G224" s="404">
        <v>22437500</v>
      </c>
      <c r="H224" s="383">
        <v>22156500</v>
      </c>
    </row>
    <row r="225" spans="1:8" x14ac:dyDescent="0.25">
      <c r="A225" s="399" t="s">
        <v>522</v>
      </c>
      <c r="B225" s="400">
        <v>460</v>
      </c>
      <c r="C225" s="401">
        <v>14</v>
      </c>
      <c r="D225" s="401">
        <v>1</v>
      </c>
      <c r="E225" s="402" t="s">
        <v>5</v>
      </c>
      <c r="F225" s="403">
        <v>510</v>
      </c>
      <c r="G225" s="404">
        <v>22437500</v>
      </c>
      <c r="H225" s="383">
        <v>22156500</v>
      </c>
    </row>
    <row r="226" spans="1:8" x14ac:dyDescent="0.25">
      <c r="A226" s="399" t="s">
        <v>109</v>
      </c>
      <c r="B226" s="400">
        <v>460</v>
      </c>
      <c r="C226" s="401">
        <v>99</v>
      </c>
      <c r="D226" s="401">
        <v>0</v>
      </c>
      <c r="E226" s="402" t="s">
        <v>1</v>
      </c>
      <c r="F226" s="403" t="s">
        <v>0</v>
      </c>
      <c r="G226" s="404">
        <v>2522400</v>
      </c>
      <c r="H226" s="383">
        <v>5017600</v>
      </c>
    </row>
    <row r="227" spans="1:8" x14ac:dyDescent="0.25">
      <c r="A227" s="399" t="s">
        <v>109</v>
      </c>
      <c r="B227" s="400">
        <v>460</v>
      </c>
      <c r="C227" s="401">
        <v>99</v>
      </c>
      <c r="D227" s="401">
        <v>99</v>
      </c>
      <c r="E227" s="402" t="s">
        <v>1</v>
      </c>
      <c r="F227" s="403" t="s">
        <v>0</v>
      </c>
      <c r="G227" s="404">
        <v>2522400</v>
      </c>
      <c r="H227" s="383">
        <v>5017600</v>
      </c>
    </row>
    <row r="228" spans="1:8" x14ac:dyDescent="0.25">
      <c r="A228" s="399" t="s">
        <v>109</v>
      </c>
      <c r="B228" s="400">
        <v>460</v>
      </c>
      <c r="C228" s="401">
        <v>99</v>
      </c>
      <c r="D228" s="401">
        <v>99</v>
      </c>
      <c r="E228" s="402" t="s">
        <v>110</v>
      </c>
      <c r="F228" s="403" t="s">
        <v>0</v>
      </c>
      <c r="G228" s="404">
        <v>2522400</v>
      </c>
      <c r="H228" s="383">
        <v>5017600</v>
      </c>
    </row>
    <row r="229" spans="1:8" x14ac:dyDescent="0.25">
      <c r="A229" s="399" t="s">
        <v>109</v>
      </c>
      <c r="B229" s="400">
        <v>460</v>
      </c>
      <c r="C229" s="401">
        <v>99</v>
      </c>
      <c r="D229" s="401">
        <v>99</v>
      </c>
      <c r="E229" s="402" t="s">
        <v>110</v>
      </c>
      <c r="F229" s="403">
        <v>900</v>
      </c>
      <c r="G229" s="404">
        <v>2522400</v>
      </c>
      <c r="H229" s="383">
        <v>5017600</v>
      </c>
    </row>
    <row r="230" spans="1:8" x14ac:dyDescent="0.25">
      <c r="A230" s="399" t="s">
        <v>109</v>
      </c>
      <c r="B230" s="400">
        <v>460</v>
      </c>
      <c r="C230" s="401">
        <v>99</v>
      </c>
      <c r="D230" s="401">
        <v>99</v>
      </c>
      <c r="E230" s="402" t="s">
        <v>110</v>
      </c>
      <c r="F230" s="403">
        <v>990</v>
      </c>
      <c r="G230" s="404">
        <v>2522400</v>
      </c>
      <c r="H230" s="383">
        <v>5017600</v>
      </c>
    </row>
    <row r="231" spans="1:8" ht="23.25" x14ac:dyDescent="0.25">
      <c r="A231" s="399" t="s">
        <v>369</v>
      </c>
      <c r="B231" s="400">
        <v>461</v>
      </c>
      <c r="C231" s="401">
        <v>0</v>
      </c>
      <c r="D231" s="401">
        <v>0</v>
      </c>
      <c r="E231" s="402" t="s">
        <v>1</v>
      </c>
      <c r="F231" s="403" t="s">
        <v>0</v>
      </c>
      <c r="G231" s="404">
        <v>1292300</v>
      </c>
      <c r="H231" s="383">
        <v>1292300</v>
      </c>
    </row>
    <row r="232" spans="1:8" x14ac:dyDescent="0.25">
      <c r="A232" s="399" t="s">
        <v>388</v>
      </c>
      <c r="B232" s="400">
        <v>461</v>
      </c>
      <c r="C232" s="401">
        <v>1</v>
      </c>
      <c r="D232" s="401">
        <v>0</v>
      </c>
      <c r="E232" s="402" t="s">
        <v>1</v>
      </c>
      <c r="F232" s="403" t="s">
        <v>0</v>
      </c>
      <c r="G232" s="404">
        <v>1292300</v>
      </c>
      <c r="H232" s="383">
        <v>1292300</v>
      </c>
    </row>
    <row r="233" spans="1:8" ht="57" x14ac:dyDescent="0.25">
      <c r="A233" s="399" t="s">
        <v>95</v>
      </c>
      <c r="B233" s="400">
        <v>461</v>
      </c>
      <c r="C233" s="401">
        <v>1</v>
      </c>
      <c r="D233" s="401">
        <v>3</v>
      </c>
      <c r="E233" s="402" t="s">
        <v>1</v>
      </c>
      <c r="F233" s="403" t="s">
        <v>0</v>
      </c>
      <c r="G233" s="404">
        <v>1292300</v>
      </c>
      <c r="H233" s="383">
        <v>1292300</v>
      </c>
    </row>
    <row r="234" spans="1:8" ht="23.25" x14ac:dyDescent="0.25">
      <c r="A234" s="399" t="s">
        <v>94</v>
      </c>
      <c r="B234" s="400">
        <v>461</v>
      </c>
      <c r="C234" s="401">
        <v>1</v>
      </c>
      <c r="D234" s="401">
        <v>3</v>
      </c>
      <c r="E234" s="402" t="s">
        <v>93</v>
      </c>
      <c r="F234" s="403" t="s">
        <v>0</v>
      </c>
      <c r="G234" s="404">
        <v>1292300</v>
      </c>
      <c r="H234" s="383">
        <v>1292300</v>
      </c>
    </row>
    <row r="235" spans="1:8" ht="68.25" x14ac:dyDescent="0.25">
      <c r="A235" s="399" t="s">
        <v>578</v>
      </c>
      <c r="B235" s="400">
        <v>461</v>
      </c>
      <c r="C235" s="401">
        <v>1</v>
      </c>
      <c r="D235" s="401">
        <v>3</v>
      </c>
      <c r="E235" s="402" t="s">
        <v>93</v>
      </c>
      <c r="F235" s="403">
        <v>100</v>
      </c>
      <c r="G235" s="404">
        <v>1292300</v>
      </c>
      <c r="H235" s="383">
        <v>1292300</v>
      </c>
    </row>
    <row r="236" spans="1:8" ht="35.25" thickBot="1" x14ac:dyDescent="0.3">
      <c r="A236" s="405" t="s">
        <v>478</v>
      </c>
      <c r="B236" s="406">
        <v>461</v>
      </c>
      <c r="C236" s="407">
        <v>1</v>
      </c>
      <c r="D236" s="407">
        <v>3</v>
      </c>
      <c r="E236" s="408" t="s">
        <v>93</v>
      </c>
      <c r="F236" s="409">
        <v>120</v>
      </c>
      <c r="G236" s="410">
        <v>1292300</v>
      </c>
      <c r="H236" s="389">
        <v>1292300</v>
      </c>
    </row>
    <row r="237" spans="1:8" ht="15.75" thickBot="1" x14ac:dyDescent="0.3">
      <c r="A237" s="390" t="s">
        <v>114</v>
      </c>
      <c r="B237" s="391"/>
      <c r="C237" s="391"/>
      <c r="D237" s="391"/>
      <c r="E237" s="391"/>
      <c r="F237" s="391"/>
      <c r="G237" s="411">
        <v>470907700</v>
      </c>
      <c r="H237" s="412">
        <v>475158200</v>
      </c>
    </row>
  </sheetData>
  <mergeCells count="4">
    <mergeCell ref="G1:H1"/>
    <mergeCell ref="G2:H2"/>
    <mergeCell ref="G3:H3"/>
    <mergeCell ref="A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14"/>
      <c r="B1" s="14"/>
      <c r="C1" s="14"/>
      <c r="D1" s="14"/>
      <c r="E1" s="512" t="s">
        <v>313</v>
      </c>
      <c r="F1" s="512"/>
    </row>
    <row r="2" spans="1:6" ht="14.25" customHeight="1" x14ac:dyDescent="0.25">
      <c r="A2" s="14"/>
      <c r="B2" s="14"/>
      <c r="C2" s="14"/>
      <c r="D2" s="14"/>
      <c r="E2" s="512" t="s">
        <v>107</v>
      </c>
      <c r="F2" s="512"/>
    </row>
    <row r="3" spans="1:6" ht="49.5" customHeight="1" x14ac:dyDescent="0.25">
      <c r="A3" s="14"/>
      <c r="B3" s="14"/>
      <c r="C3" s="14"/>
      <c r="D3" s="14"/>
      <c r="E3" s="513" t="s">
        <v>649</v>
      </c>
      <c r="F3" s="513"/>
    </row>
    <row r="4" spans="1:6" ht="14.45" x14ac:dyDescent="0.35">
      <c r="A4" s="14"/>
      <c r="B4" s="14"/>
      <c r="C4" s="14"/>
      <c r="D4" s="14"/>
      <c r="E4" s="14"/>
      <c r="F4" s="14"/>
    </row>
    <row r="5" spans="1:6" ht="14.45" x14ac:dyDescent="0.35">
      <c r="A5" s="14"/>
      <c r="B5" s="14"/>
      <c r="C5" s="14"/>
      <c r="D5" s="14"/>
      <c r="E5" s="14"/>
      <c r="F5" s="14"/>
    </row>
    <row r="6" spans="1:6" ht="14.45" x14ac:dyDescent="0.35">
      <c r="A6" s="14"/>
      <c r="B6" s="14"/>
      <c r="C6" s="14"/>
      <c r="D6" s="14"/>
      <c r="E6" s="14"/>
      <c r="F6" s="14"/>
    </row>
    <row r="7" spans="1:6" ht="14.45" x14ac:dyDescent="0.35">
      <c r="A7" s="14"/>
      <c r="B7" s="14"/>
      <c r="C7" s="14"/>
      <c r="D7" s="14"/>
      <c r="E7" s="14"/>
      <c r="F7" s="14"/>
    </row>
    <row r="8" spans="1:6" ht="47.25" customHeight="1" x14ac:dyDescent="0.25">
      <c r="A8" s="516" t="s">
        <v>545</v>
      </c>
      <c r="B8" s="516"/>
      <c r="C8" s="516"/>
      <c r="D8" s="516"/>
      <c r="E8" s="516"/>
      <c r="F8" s="516"/>
    </row>
    <row r="9" spans="1:6" ht="15.75" thickBot="1" x14ac:dyDescent="0.3">
      <c r="A9" s="14"/>
      <c r="B9" s="14"/>
      <c r="C9" s="14"/>
      <c r="D9" s="14"/>
      <c r="E9" s="14"/>
      <c r="F9" s="15" t="s">
        <v>106</v>
      </c>
    </row>
    <row r="10" spans="1:6" ht="15.75" thickBot="1" x14ac:dyDescent="0.3">
      <c r="A10" s="161" t="s">
        <v>309</v>
      </c>
      <c r="B10" s="161" t="s">
        <v>113</v>
      </c>
      <c r="C10" s="161" t="s">
        <v>310</v>
      </c>
      <c r="D10" s="161" t="s">
        <v>311</v>
      </c>
      <c r="E10" s="161" t="s">
        <v>100</v>
      </c>
      <c r="F10" s="161">
        <v>2019</v>
      </c>
    </row>
    <row r="11" spans="1:6" ht="38.25" customHeight="1" x14ac:dyDescent="0.25">
      <c r="A11" s="162" t="s">
        <v>424</v>
      </c>
      <c r="B11" s="163" t="s">
        <v>226</v>
      </c>
      <c r="C11" s="163" t="s">
        <v>312</v>
      </c>
      <c r="D11" s="164" t="s">
        <v>24</v>
      </c>
      <c r="E11" s="163" t="s">
        <v>533</v>
      </c>
      <c r="F11" s="163" t="s">
        <v>441</v>
      </c>
    </row>
    <row r="12" spans="1:6" ht="15.75" thickBot="1" x14ac:dyDescent="0.3">
      <c r="A12" s="165" t="s">
        <v>114</v>
      </c>
      <c r="B12" s="166"/>
      <c r="C12" s="166"/>
      <c r="D12" s="166"/>
      <c r="E12" s="166"/>
      <c r="F12" s="188" t="str">
        <f>F11</f>
        <v>2 400 000,0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ColWidth="9.140625" defaultRowHeight="15" x14ac:dyDescent="0.25"/>
  <cols>
    <col min="1" max="1" width="34.42578125" style="111" customWidth="1"/>
    <col min="2" max="2" width="6.7109375" style="111" customWidth="1"/>
    <col min="3" max="3" width="6.85546875" style="111" customWidth="1"/>
    <col min="4" max="4" width="11.140625" style="111" customWidth="1"/>
    <col min="5" max="5" width="4.42578125" style="111" customWidth="1"/>
    <col min="6" max="6" width="9.85546875" style="111" customWidth="1"/>
    <col min="7" max="7" width="9.5703125" style="111" bestFit="1" customWidth="1"/>
    <col min="8" max="16384" width="9.140625" style="111"/>
  </cols>
  <sheetData>
    <row r="1" spans="1:7" x14ac:dyDescent="0.25">
      <c r="A1" s="14"/>
      <c r="B1" s="14"/>
      <c r="C1" s="14"/>
      <c r="D1" s="14"/>
      <c r="E1" s="14"/>
      <c r="F1" s="512" t="s">
        <v>314</v>
      </c>
      <c r="G1" s="512"/>
    </row>
    <row r="2" spans="1:7" ht="14.25" customHeight="1" x14ac:dyDescent="0.25">
      <c r="A2" s="14"/>
      <c r="B2" s="14"/>
      <c r="C2" s="14"/>
      <c r="D2" s="14"/>
      <c r="E2" s="14"/>
      <c r="F2" s="512" t="s">
        <v>112</v>
      </c>
      <c r="G2" s="512"/>
    </row>
    <row r="3" spans="1:7" ht="49.5" customHeight="1" x14ac:dyDescent="0.25">
      <c r="A3" s="14"/>
      <c r="B3" s="14"/>
      <c r="C3" s="14"/>
      <c r="D3" s="14"/>
      <c r="E3" s="14"/>
      <c r="F3" s="513" t="s">
        <v>650</v>
      </c>
      <c r="G3" s="513"/>
    </row>
    <row r="4" spans="1:7" ht="14.45" x14ac:dyDescent="0.35">
      <c r="A4" s="14"/>
      <c r="B4" s="14"/>
      <c r="C4" s="14"/>
      <c r="D4" s="14"/>
      <c r="E4" s="14"/>
      <c r="F4" s="14"/>
      <c r="G4" s="14"/>
    </row>
    <row r="5" spans="1:7" ht="14.45" x14ac:dyDescent="0.35">
      <c r="A5" s="14"/>
      <c r="B5" s="14"/>
      <c r="C5" s="14"/>
      <c r="D5" s="14"/>
      <c r="E5" s="14"/>
      <c r="F5" s="14"/>
      <c r="G5" s="14"/>
    </row>
    <row r="6" spans="1:7" ht="14.45" x14ac:dyDescent="0.35">
      <c r="A6" s="14"/>
      <c r="B6" s="14"/>
      <c r="C6" s="14"/>
      <c r="D6" s="14"/>
      <c r="E6" s="14"/>
      <c r="F6" s="14"/>
      <c r="G6" s="14"/>
    </row>
    <row r="7" spans="1:7" ht="14.45" x14ac:dyDescent="0.35">
      <c r="A7" s="14"/>
      <c r="B7" s="14"/>
      <c r="C7" s="14"/>
      <c r="D7" s="14"/>
      <c r="E7" s="14"/>
      <c r="F7" s="14"/>
      <c r="G7" s="14"/>
    </row>
    <row r="8" spans="1:7" ht="45" customHeight="1" x14ac:dyDescent="0.25">
      <c r="A8" s="516" t="s">
        <v>546</v>
      </c>
      <c r="B8" s="516"/>
      <c r="C8" s="516"/>
      <c r="D8" s="516"/>
      <c r="E8" s="516"/>
      <c r="F8" s="516"/>
      <c r="G8" s="516"/>
    </row>
    <row r="9" spans="1:7" ht="15.75" thickBot="1" x14ac:dyDescent="0.3">
      <c r="A9" s="167"/>
      <c r="B9" s="167"/>
      <c r="C9" s="167"/>
      <c r="D9" s="167"/>
      <c r="E9" s="167"/>
      <c r="F9" s="520" t="s">
        <v>106</v>
      </c>
      <c r="G9" s="520"/>
    </row>
    <row r="10" spans="1:7" ht="15.75" thickBot="1" x14ac:dyDescent="0.3">
      <c r="A10" s="161" t="s">
        <v>309</v>
      </c>
      <c r="B10" s="161" t="s">
        <v>113</v>
      </c>
      <c r="C10" s="161" t="s">
        <v>310</v>
      </c>
      <c r="D10" s="161" t="s">
        <v>311</v>
      </c>
      <c r="E10" s="161" t="s">
        <v>100</v>
      </c>
      <c r="F10" s="161">
        <v>2020</v>
      </c>
      <c r="G10" s="161">
        <v>2021</v>
      </c>
    </row>
    <row r="11" spans="1:7" ht="26.25" x14ac:dyDescent="0.25">
      <c r="A11" s="162" t="s">
        <v>425</v>
      </c>
      <c r="B11" s="163" t="s">
        <v>226</v>
      </c>
      <c r="C11" s="163" t="s">
        <v>312</v>
      </c>
      <c r="D11" s="164" t="s">
        <v>24</v>
      </c>
      <c r="E11" s="163" t="s">
        <v>533</v>
      </c>
      <c r="F11" s="168">
        <v>2400000</v>
      </c>
      <c r="G11" s="169">
        <v>2400000</v>
      </c>
    </row>
    <row r="12" spans="1:7" ht="15.75" thickBot="1" x14ac:dyDescent="0.3">
      <c r="A12" s="165" t="s">
        <v>114</v>
      </c>
      <c r="B12" s="166"/>
      <c r="C12" s="166"/>
      <c r="D12" s="166"/>
      <c r="E12" s="166"/>
      <c r="F12" s="170">
        <f>SUM(F11:F11)</f>
        <v>2400000</v>
      </c>
      <c r="G12" s="171">
        <f>SUM(G11:G11)</f>
        <v>2400000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16"/>
      <c r="B1" s="11" t="s">
        <v>329</v>
      </c>
      <c r="C1" s="11"/>
    </row>
    <row r="2" spans="1:3" s="111" customFormat="1" x14ac:dyDescent="0.25">
      <c r="A2" s="116"/>
      <c r="B2" s="11" t="s">
        <v>107</v>
      </c>
      <c r="C2" s="11"/>
    </row>
    <row r="3" spans="1:3" ht="53.25" customHeight="1" x14ac:dyDescent="0.25">
      <c r="A3" s="116"/>
      <c r="B3" s="10" t="s">
        <v>651</v>
      </c>
      <c r="C3" s="10"/>
    </row>
    <row r="4" spans="1:3" ht="39" customHeight="1" x14ac:dyDescent="0.25">
      <c r="A4" s="521" t="s">
        <v>547</v>
      </c>
      <c r="B4" s="521"/>
    </row>
    <row r="5" spans="1:3" ht="16.5" thickBot="1" x14ac:dyDescent="0.3">
      <c r="A5" s="117"/>
      <c r="B5" s="185" t="s">
        <v>359</v>
      </c>
    </row>
    <row r="6" spans="1:3" ht="15.75" thickBot="1" x14ac:dyDescent="0.3">
      <c r="A6" s="192" t="s">
        <v>309</v>
      </c>
      <c r="B6" s="202" t="s">
        <v>99</v>
      </c>
    </row>
    <row r="7" spans="1:3" x14ac:dyDescent="0.25">
      <c r="A7" s="198" t="s">
        <v>315</v>
      </c>
      <c r="B7" s="205">
        <v>6870100</v>
      </c>
    </row>
    <row r="8" spans="1:3" x14ac:dyDescent="0.25">
      <c r="A8" s="199" t="s">
        <v>316</v>
      </c>
      <c r="B8" s="206">
        <v>5769100</v>
      </c>
    </row>
    <row r="9" spans="1:3" x14ac:dyDescent="0.25">
      <c r="A9" s="199" t="s">
        <v>317</v>
      </c>
      <c r="B9" s="206">
        <v>5213200</v>
      </c>
    </row>
    <row r="10" spans="1:3" x14ac:dyDescent="0.25">
      <c r="A10" s="199" t="s">
        <v>318</v>
      </c>
      <c r="B10" s="206">
        <v>6083500</v>
      </c>
    </row>
    <row r="11" spans="1:3" x14ac:dyDescent="0.25">
      <c r="A11" s="199" t="s">
        <v>319</v>
      </c>
      <c r="B11" s="206">
        <v>4605300</v>
      </c>
    </row>
    <row r="12" spans="1:3" x14ac:dyDescent="0.25">
      <c r="A12" s="199" t="s">
        <v>320</v>
      </c>
      <c r="B12" s="206">
        <v>5069700</v>
      </c>
    </row>
    <row r="13" spans="1:3" x14ac:dyDescent="0.25">
      <c r="A13" s="199" t="s">
        <v>321</v>
      </c>
      <c r="B13" s="206">
        <v>3931800</v>
      </c>
    </row>
    <row r="14" spans="1:3" x14ac:dyDescent="0.25">
      <c r="A14" s="199" t="s">
        <v>322</v>
      </c>
      <c r="B14" s="206">
        <v>4355800</v>
      </c>
    </row>
    <row r="15" spans="1:3" x14ac:dyDescent="0.25">
      <c r="A15" s="199" t="s">
        <v>323</v>
      </c>
      <c r="B15" s="206">
        <v>5161900</v>
      </c>
    </row>
    <row r="16" spans="1:3" x14ac:dyDescent="0.25">
      <c r="A16" s="199" t="s">
        <v>324</v>
      </c>
      <c r="B16" s="206">
        <v>7211900</v>
      </c>
    </row>
    <row r="17" spans="1:2" x14ac:dyDescent="0.25">
      <c r="A17" s="199" t="s">
        <v>325</v>
      </c>
      <c r="B17" s="206">
        <v>4849100</v>
      </c>
    </row>
    <row r="18" spans="1:2" x14ac:dyDescent="0.25">
      <c r="A18" s="199" t="s">
        <v>326</v>
      </c>
      <c r="B18" s="206">
        <v>5466900</v>
      </c>
    </row>
    <row r="19" spans="1:2" ht="15.75" thickBot="1" x14ac:dyDescent="0.3">
      <c r="A19" s="207" t="s">
        <v>327</v>
      </c>
      <c r="B19" s="208">
        <v>5509700</v>
      </c>
    </row>
    <row r="20" spans="1:2" ht="15.75" thickBot="1" x14ac:dyDescent="0.3">
      <c r="A20" s="203" t="s">
        <v>328</v>
      </c>
      <c r="B20" s="204">
        <f>B7+B8+B9+B10+B11+B12+B13+B14+B15+B16+B17+B18+B19</f>
        <v>70098000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111" customWidth="1"/>
    <col min="2" max="2" width="12.5703125" style="111" customWidth="1"/>
    <col min="3" max="3" width="12.140625" style="111" customWidth="1"/>
    <col min="4" max="16384" width="9.140625" style="111"/>
  </cols>
  <sheetData>
    <row r="1" spans="1:3" x14ac:dyDescent="0.25">
      <c r="C1" s="11" t="s">
        <v>329</v>
      </c>
    </row>
    <row r="2" spans="1:3" x14ac:dyDescent="0.25">
      <c r="A2" s="116"/>
      <c r="B2" s="116"/>
      <c r="C2" s="11" t="s">
        <v>112</v>
      </c>
    </row>
    <row r="3" spans="1:3" ht="90" x14ac:dyDescent="0.25">
      <c r="A3" s="116"/>
      <c r="B3" s="116"/>
      <c r="C3" s="10" t="s">
        <v>644</v>
      </c>
    </row>
    <row r="4" spans="1:3" ht="37.5" customHeight="1" x14ac:dyDescent="0.25">
      <c r="A4" s="521" t="s">
        <v>561</v>
      </c>
      <c r="B4" s="521"/>
      <c r="C4" s="522"/>
    </row>
    <row r="5" spans="1:3" ht="15.75" thickBot="1" x14ac:dyDescent="0.3">
      <c r="A5" s="173"/>
      <c r="B5" s="173"/>
      <c r="C5" s="174" t="s">
        <v>106</v>
      </c>
    </row>
    <row r="6" spans="1:3" ht="15.75" thickBot="1" x14ac:dyDescent="0.3">
      <c r="A6" s="192" t="s">
        <v>309</v>
      </c>
      <c r="B6" s="193">
        <v>2020</v>
      </c>
      <c r="C6" s="194">
        <v>2021</v>
      </c>
    </row>
    <row r="7" spans="1:3" x14ac:dyDescent="0.25">
      <c r="A7" s="198" t="s">
        <v>315</v>
      </c>
      <c r="B7" s="191" t="s">
        <v>549</v>
      </c>
      <c r="C7" s="271">
        <v>1945400</v>
      </c>
    </row>
    <row r="8" spans="1:3" x14ac:dyDescent="0.25">
      <c r="A8" s="199" t="s">
        <v>316</v>
      </c>
      <c r="B8" s="172" t="s">
        <v>548</v>
      </c>
      <c r="C8" s="272">
        <v>1512100</v>
      </c>
    </row>
    <row r="9" spans="1:3" x14ac:dyDescent="0.25">
      <c r="A9" s="199" t="s">
        <v>317</v>
      </c>
      <c r="B9" s="172" t="s">
        <v>550</v>
      </c>
      <c r="C9" s="272">
        <v>948200</v>
      </c>
    </row>
    <row r="10" spans="1:3" x14ac:dyDescent="0.25">
      <c r="A10" s="199" t="s">
        <v>318</v>
      </c>
      <c r="B10" s="172" t="s">
        <v>551</v>
      </c>
      <c r="C10" s="272">
        <v>1527700</v>
      </c>
    </row>
    <row r="11" spans="1:3" x14ac:dyDescent="0.25">
      <c r="A11" s="199" t="s">
        <v>319</v>
      </c>
      <c r="B11" s="172" t="s">
        <v>552</v>
      </c>
      <c r="C11" s="272">
        <v>1272100</v>
      </c>
    </row>
    <row r="12" spans="1:3" x14ac:dyDescent="0.25">
      <c r="A12" s="199" t="s">
        <v>320</v>
      </c>
      <c r="B12" s="172" t="s">
        <v>553</v>
      </c>
      <c r="C12" s="272">
        <v>653600</v>
      </c>
    </row>
    <row r="13" spans="1:3" x14ac:dyDescent="0.25">
      <c r="A13" s="199" t="s">
        <v>321</v>
      </c>
      <c r="B13" s="172" t="s">
        <v>554</v>
      </c>
      <c r="C13" s="272">
        <v>538500</v>
      </c>
    </row>
    <row r="14" spans="1:3" x14ac:dyDescent="0.25">
      <c r="A14" s="199" t="s">
        <v>322</v>
      </c>
      <c r="B14" s="172" t="s">
        <v>555</v>
      </c>
      <c r="C14" s="272">
        <v>858500</v>
      </c>
    </row>
    <row r="15" spans="1:3" x14ac:dyDescent="0.25">
      <c r="A15" s="199" t="s">
        <v>323</v>
      </c>
      <c r="B15" s="172" t="s">
        <v>556</v>
      </c>
      <c r="C15" s="272">
        <v>1022300</v>
      </c>
    </row>
    <row r="16" spans="1:3" x14ac:dyDescent="0.25">
      <c r="A16" s="199" t="s">
        <v>324</v>
      </c>
      <c r="B16" s="172" t="s">
        <v>557</v>
      </c>
      <c r="C16" s="272">
        <v>8020900</v>
      </c>
    </row>
    <row r="17" spans="1:3" x14ac:dyDescent="0.25">
      <c r="A17" s="199" t="s">
        <v>325</v>
      </c>
      <c r="B17" s="172" t="s">
        <v>558</v>
      </c>
      <c r="C17" s="272">
        <v>1354000</v>
      </c>
    </row>
    <row r="18" spans="1:3" x14ac:dyDescent="0.25">
      <c r="A18" s="199" t="s">
        <v>326</v>
      </c>
      <c r="B18" s="172" t="s">
        <v>559</v>
      </c>
      <c r="C18" s="272">
        <v>1428200</v>
      </c>
    </row>
    <row r="19" spans="1:3" ht="15.75" thickBot="1" x14ac:dyDescent="0.3">
      <c r="A19" s="200" t="s">
        <v>327</v>
      </c>
      <c r="B19" s="201" t="s">
        <v>560</v>
      </c>
      <c r="C19" s="273">
        <v>1075000</v>
      </c>
    </row>
    <row r="20" spans="1:3" ht="15.75" thickBot="1" x14ac:dyDescent="0.3">
      <c r="A20" s="195" t="s">
        <v>328</v>
      </c>
      <c r="B20" s="196">
        <f>B7+B8+B9+B10+B11+B12+B13+B14+B15+B16+B17+B18+B19</f>
        <v>22437500</v>
      </c>
      <c r="C20" s="197">
        <f>C7+C8+C9+C10+C11+C12+C13+C14+C15+C16+C17+C18+C19</f>
        <v>22156500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11" customFormat="1" x14ac:dyDescent="0.25">
      <c r="B1" s="11" t="s">
        <v>332</v>
      </c>
    </row>
    <row r="2" spans="1:2" ht="11.45" customHeight="1" x14ac:dyDescent="0.25">
      <c r="A2" s="116"/>
      <c r="B2" s="190" t="s">
        <v>360</v>
      </c>
    </row>
    <row r="3" spans="1:2" ht="45.75" x14ac:dyDescent="0.25">
      <c r="A3" s="116"/>
      <c r="B3" s="189" t="s">
        <v>652</v>
      </c>
    </row>
    <row r="4" spans="1:2" ht="53.25" customHeight="1" x14ac:dyDescent="0.25">
      <c r="A4" s="523" t="s">
        <v>562</v>
      </c>
      <c r="B4" s="523"/>
    </row>
    <row r="5" spans="1:2" ht="15.75" thickBot="1" x14ac:dyDescent="0.3">
      <c r="A5" s="175"/>
      <c r="B5" s="176" t="s">
        <v>106</v>
      </c>
    </row>
    <row r="6" spans="1:2" ht="15.75" thickBot="1" x14ac:dyDescent="0.3">
      <c r="A6" s="209" t="s">
        <v>330</v>
      </c>
      <c r="B6" s="210" t="s">
        <v>99</v>
      </c>
    </row>
    <row r="7" spans="1:2" x14ac:dyDescent="0.25">
      <c r="A7" s="214" t="s">
        <v>315</v>
      </c>
      <c r="B7" s="215">
        <v>100</v>
      </c>
    </row>
    <row r="8" spans="1:2" x14ac:dyDescent="0.25">
      <c r="A8" s="216" t="s">
        <v>316</v>
      </c>
      <c r="B8" s="217">
        <v>100</v>
      </c>
    </row>
    <row r="9" spans="1:2" x14ac:dyDescent="0.25">
      <c r="A9" s="216" t="s">
        <v>317</v>
      </c>
      <c r="B9" s="217">
        <v>100</v>
      </c>
    </row>
    <row r="10" spans="1:2" x14ac:dyDescent="0.25">
      <c r="A10" s="216" t="s">
        <v>318</v>
      </c>
      <c r="B10" s="217">
        <v>100</v>
      </c>
    </row>
    <row r="11" spans="1:2" x14ac:dyDescent="0.25">
      <c r="A11" s="216" t="s">
        <v>319</v>
      </c>
      <c r="B11" s="217">
        <v>100</v>
      </c>
    </row>
    <row r="12" spans="1:2" x14ac:dyDescent="0.25">
      <c r="A12" s="216" t="s">
        <v>320</v>
      </c>
      <c r="B12" s="217">
        <v>100</v>
      </c>
    </row>
    <row r="13" spans="1:2" x14ac:dyDescent="0.25">
      <c r="A13" s="216" t="s">
        <v>321</v>
      </c>
      <c r="B13" s="217">
        <v>100</v>
      </c>
    </row>
    <row r="14" spans="1:2" x14ac:dyDescent="0.25">
      <c r="A14" s="216" t="s">
        <v>322</v>
      </c>
      <c r="B14" s="217">
        <v>100</v>
      </c>
    </row>
    <row r="15" spans="1:2" x14ac:dyDescent="0.25">
      <c r="A15" s="216" t="s">
        <v>323</v>
      </c>
      <c r="B15" s="217">
        <v>100</v>
      </c>
    </row>
    <row r="16" spans="1:2" x14ac:dyDescent="0.25">
      <c r="A16" s="216" t="s">
        <v>324</v>
      </c>
      <c r="B16" s="217">
        <v>100</v>
      </c>
    </row>
    <row r="17" spans="1:2" x14ac:dyDescent="0.25">
      <c r="A17" s="216" t="s">
        <v>325</v>
      </c>
      <c r="B17" s="217">
        <v>100</v>
      </c>
    </row>
    <row r="18" spans="1:2" x14ac:dyDescent="0.25">
      <c r="A18" s="216" t="s">
        <v>331</v>
      </c>
      <c r="B18" s="217">
        <v>100</v>
      </c>
    </row>
    <row r="19" spans="1:2" ht="15.75" thickBot="1" x14ac:dyDescent="0.3">
      <c r="A19" s="218" t="s">
        <v>327</v>
      </c>
      <c r="B19" s="219">
        <v>100</v>
      </c>
    </row>
    <row r="20" spans="1:2" ht="15.75" thickBot="1" x14ac:dyDescent="0.3">
      <c r="A20" s="212" t="s">
        <v>328</v>
      </c>
      <c r="B20" s="213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:C3"/>
    </sheetView>
  </sheetViews>
  <sheetFormatPr defaultColWidth="8.7109375" defaultRowHeight="15" x14ac:dyDescent="0.25"/>
  <cols>
    <col min="1" max="1" width="64.140625" style="184" customWidth="1"/>
    <col min="2" max="2" width="10" style="184" customWidth="1"/>
    <col min="3" max="3" width="10.5703125" style="184" customWidth="1"/>
    <col min="4" max="16384" width="8.7109375" style="184"/>
  </cols>
  <sheetData>
    <row r="1" spans="1:3" x14ac:dyDescent="0.25">
      <c r="B1" s="512" t="s">
        <v>332</v>
      </c>
      <c r="C1" s="524"/>
    </row>
    <row r="2" spans="1:3" ht="15" customHeight="1" x14ac:dyDescent="0.25">
      <c r="A2" s="116"/>
      <c r="B2" s="526" t="s">
        <v>112</v>
      </c>
      <c r="C2" s="526"/>
    </row>
    <row r="3" spans="1:3" ht="45.75" customHeight="1" x14ac:dyDescent="0.25">
      <c r="A3" s="116"/>
      <c r="B3" s="513" t="s">
        <v>653</v>
      </c>
      <c r="C3" s="525"/>
    </row>
    <row r="4" spans="1:3" ht="53.25" customHeight="1" x14ac:dyDescent="0.25">
      <c r="A4" s="523" t="s">
        <v>563</v>
      </c>
      <c r="B4" s="523"/>
      <c r="C4" s="524"/>
    </row>
    <row r="5" spans="1:3" ht="15.75" thickBot="1" x14ac:dyDescent="0.3">
      <c r="A5" s="175"/>
      <c r="C5" s="176" t="s">
        <v>106</v>
      </c>
    </row>
    <row r="6" spans="1:3" ht="15.75" thickBot="1" x14ac:dyDescent="0.3">
      <c r="A6" s="220" t="s">
        <v>330</v>
      </c>
      <c r="B6" s="222">
        <v>2020</v>
      </c>
      <c r="C6" s="221">
        <v>2021</v>
      </c>
    </row>
    <row r="7" spans="1:3" x14ac:dyDescent="0.25">
      <c r="A7" s="177" t="s">
        <v>315</v>
      </c>
      <c r="B7" s="177">
        <v>100</v>
      </c>
      <c r="C7" s="177">
        <v>100</v>
      </c>
    </row>
    <row r="8" spans="1:3" x14ac:dyDescent="0.25">
      <c r="A8" s="178" t="s">
        <v>316</v>
      </c>
      <c r="B8" s="178">
        <v>100</v>
      </c>
      <c r="C8" s="178">
        <v>100</v>
      </c>
    </row>
    <row r="9" spans="1:3" x14ac:dyDescent="0.25">
      <c r="A9" s="178" t="s">
        <v>317</v>
      </c>
      <c r="B9" s="178">
        <v>100</v>
      </c>
      <c r="C9" s="178">
        <v>100</v>
      </c>
    </row>
    <row r="10" spans="1:3" x14ac:dyDescent="0.25">
      <c r="A10" s="178" t="s">
        <v>318</v>
      </c>
      <c r="B10" s="178">
        <v>100</v>
      </c>
      <c r="C10" s="178">
        <v>100</v>
      </c>
    </row>
    <row r="11" spans="1:3" x14ac:dyDescent="0.25">
      <c r="A11" s="178" t="s">
        <v>319</v>
      </c>
      <c r="B11" s="178">
        <v>100</v>
      </c>
      <c r="C11" s="178">
        <v>100</v>
      </c>
    </row>
    <row r="12" spans="1:3" x14ac:dyDescent="0.25">
      <c r="A12" s="178" t="s">
        <v>320</v>
      </c>
      <c r="B12" s="178">
        <v>100</v>
      </c>
      <c r="C12" s="178">
        <v>100</v>
      </c>
    </row>
    <row r="13" spans="1:3" x14ac:dyDescent="0.25">
      <c r="A13" s="178" t="s">
        <v>321</v>
      </c>
      <c r="B13" s="178">
        <v>100</v>
      </c>
      <c r="C13" s="178">
        <v>100</v>
      </c>
    </row>
    <row r="14" spans="1:3" x14ac:dyDescent="0.25">
      <c r="A14" s="178" t="s">
        <v>322</v>
      </c>
      <c r="B14" s="178">
        <v>100</v>
      </c>
      <c r="C14" s="178">
        <v>100</v>
      </c>
    </row>
    <row r="15" spans="1:3" x14ac:dyDescent="0.25">
      <c r="A15" s="178" t="s">
        <v>323</v>
      </c>
      <c r="B15" s="178">
        <v>100</v>
      </c>
      <c r="C15" s="178">
        <v>100</v>
      </c>
    </row>
    <row r="16" spans="1:3" x14ac:dyDescent="0.25">
      <c r="A16" s="178" t="s">
        <v>324</v>
      </c>
      <c r="B16" s="178">
        <v>100</v>
      </c>
      <c r="C16" s="178">
        <v>100</v>
      </c>
    </row>
    <row r="17" spans="1:3" x14ac:dyDescent="0.25">
      <c r="A17" s="178" t="s">
        <v>325</v>
      </c>
      <c r="B17" s="178">
        <v>100</v>
      </c>
      <c r="C17" s="178">
        <v>100</v>
      </c>
    </row>
    <row r="18" spans="1:3" x14ac:dyDescent="0.25">
      <c r="A18" s="178" t="s">
        <v>331</v>
      </c>
      <c r="B18" s="178">
        <v>100</v>
      </c>
      <c r="C18" s="178">
        <v>100</v>
      </c>
    </row>
    <row r="19" spans="1:3" ht="15.75" thickBot="1" x14ac:dyDescent="0.3">
      <c r="A19" s="211" t="s">
        <v>327</v>
      </c>
      <c r="B19" s="211">
        <v>100</v>
      </c>
      <c r="C19" s="211">
        <v>100</v>
      </c>
    </row>
    <row r="20" spans="1:3" ht="15.75" thickBot="1" x14ac:dyDescent="0.3">
      <c r="A20" s="223" t="s">
        <v>328</v>
      </c>
      <c r="B20" s="225">
        <v>1300</v>
      </c>
      <c r="C20" s="224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ColWidth="8.7109375" defaultRowHeight="15" x14ac:dyDescent="0.25"/>
  <cols>
    <col min="1" max="1" width="68.140625" style="279" customWidth="1"/>
    <col min="2" max="2" width="17.42578125" style="279" customWidth="1"/>
    <col min="3" max="16384" width="8.7109375" style="279"/>
  </cols>
  <sheetData>
    <row r="1" spans="1:3" x14ac:dyDescent="0.25">
      <c r="A1" s="116"/>
      <c r="B1" s="274" t="s">
        <v>442</v>
      </c>
      <c r="C1" s="274"/>
    </row>
    <row r="2" spans="1:3" x14ac:dyDescent="0.25">
      <c r="A2" s="116"/>
      <c r="B2" s="274" t="s">
        <v>107</v>
      </c>
      <c r="C2" s="274"/>
    </row>
    <row r="3" spans="1:3" ht="53.25" customHeight="1" x14ac:dyDescent="0.25">
      <c r="A3" s="116"/>
      <c r="B3" s="275" t="s">
        <v>644</v>
      </c>
      <c r="C3" s="275"/>
    </row>
    <row r="4" spans="1:3" ht="54.6" customHeight="1" x14ac:dyDescent="0.25">
      <c r="A4" s="527" t="s">
        <v>564</v>
      </c>
      <c r="B4" s="528"/>
    </row>
    <row r="5" spans="1:3" ht="16.5" thickBot="1" x14ac:dyDescent="0.3">
      <c r="A5" s="276"/>
      <c r="B5" s="185" t="s">
        <v>359</v>
      </c>
    </row>
    <row r="6" spans="1:3" ht="15.75" thickBot="1" x14ac:dyDescent="0.3">
      <c r="A6" s="192" t="s">
        <v>309</v>
      </c>
      <c r="B6" s="202">
        <v>2019</v>
      </c>
    </row>
    <row r="7" spans="1:3" x14ac:dyDescent="0.25">
      <c r="A7" s="198" t="s">
        <v>315</v>
      </c>
      <c r="B7" s="205">
        <v>92900</v>
      </c>
    </row>
    <row r="8" spans="1:3" x14ac:dyDescent="0.25">
      <c r="A8" s="199" t="s">
        <v>316</v>
      </c>
      <c r="B8" s="206">
        <v>92700</v>
      </c>
    </row>
    <row r="9" spans="1:3" x14ac:dyDescent="0.25">
      <c r="A9" s="199" t="s">
        <v>317</v>
      </c>
      <c r="B9" s="206">
        <v>92700</v>
      </c>
    </row>
    <row r="10" spans="1:3" x14ac:dyDescent="0.25">
      <c r="A10" s="199" t="s">
        <v>318</v>
      </c>
      <c r="B10" s="206">
        <v>92700</v>
      </c>
    </row>
    <row r="11" spans="1:3" x14ac:dyDescent="0.25">
      <c r="A11" s="199" t="s">
        <v>319</v>
      </c>
      <c r="B11" s="206">
        <v>92900</v>
      </c>
    </row>
    <row r="12" spans="1:3" x14ac:dyDescent="0.25">
      <c r="A12" s="199" t="s">
        <v>320</v>
      </c>
      <c r="B12" s="206">
        <v>92700</v>
      </c>
    </row>
    <row r="13" spans="1:3" x14ac:dyDescent="0.25">
      <c r="A13" s="199" t="s">
        <v>321</v>
      </c>
      <c r="B13" s="206">
        <v>92700</v>
      </c>
    </row>
    <row r="14" spans="1:3" x14ac:dyDescent="0.25">
      <c r="A14" s="199" t="s">
        <v>322</v>
      </c>
      <c r="B14" s="206">
        <v>92700</v>
      </c>
    </row>
    <row r="15" spans="1:3" x14ac:dyDescent="0.25">
      <c r="A15" s="199" t="s">
        <v>323</v>
      </c>
      <c r="B15" s="206">
        <v>92700</v>
      </c>
    </row>
    <row r="16" spans="1:3" x14ac:dyDescent="0.25">
      <c r="A16" s="199" t="s">
        <v>324</v>
      </c>
      <c r="B16" s="206">
        <v>232000</v>
      </c>
    </row>
    <row r="17" spans="1:2" x14ac:dyDescent="0.25">
      <c r="A17" s="199" t="s">
        <v>325</v>
      </c>
      <c r="B17" s="206">
        <v>92700</v>
      </c>
    </row>
    <row r="18" spans="1:2" x14ac:dyDescent="0.25">
      <c r="A18" s="199" t="s">
        <v>326</v>
      </c>
      <c r="B18" s="206">
        <v>92700</v>
      </c>
    </row>
    <row r="19" spans="1:2" ht="15.75" thickBot="1" x14ac:dyDescent="0.3">
      <c r="A19" s="207" t="s">
        <v>327</v>
      </c>
      <c r="B19" s="208">
        <v>92700</v>
      </c>
    </row>
    <row r="20" spans="1:2" ht="15.75" thickBot="1" x14ac:dyDescent="0.3">
      <c r="A20" s="203" t="s">
        <v>328</v>
      </c>
      <c r="B20" s="204">
        <f>B7+B8+B9+B10+B11+B12+B13+B14+B15+B16+B17+B18+B19</f>
        <v>1344800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279" customWidth="1"/>
    <col min="2" max="2" width="12.5703125" style="279" customWidth="1"/>
    <col min="3" max="3" width="12.140625" style="279" customWidth="1"/>
    <col min="4" max="16384" width="9.140625" style="279"/>
  </cols>
  <sheetData>
    <row r="1" spans="1:3" x14ac:dyDescent="0.25">
      <c r="C1" s="274" t="s">
        <v>442</v>
      </c>
    </row>
    <row r="2" spans="1:3" x14ac:dyDescent="0.25">
      <c r="A2" s="116"/>
      <c r="B2" s="116"/>
      <c r="C2" s="274" t="s">
        <v>112</v>
      </c>
    </row>
    <row r="3" spans="1:3" ht="90" x14ac:dyDescent="0.25">
      <c r="A3" s="116"/>
      <c r="B3" s="116"/>
      <c r="C3" s="275" t="s">
        <v>651</v>
      </c>
    </row>
    <row r="4" spans="1:3" ht="54.6" customHeight="1" x14ac:dyDescent="0.25">
      <c r="A4" s="527" t="s">
        <v>467</v>
      </c>
      <c r="B4" s="528"/>
      <c r="C4" s="524"/>
    </row>
    <row r="5" spans="1:3" ht="15.75" thickBot="1" x14ac:dyDescent="0.3">
      <c r="A5" s="173"/>
      <c r="B5" s="173"/>
      <c r="C5" s="174" t="s">
        <v>106</v>
      </c>
    </row>
    <row r="6" spans="1:3" ht="15.75" thickBot="1" x14ac:dyDescent="0.3">
      <c r="A6" s="192" t="s">
        <v>309</v>
      </c>
      <c r="B6" s="193">
        <v>2020</v>
      </c>
      <c r="C6" s="194">
        <v>2021</v>
      </c>
    </row>
    <row r="7" spans="1:3" x14ac:dyDescent="0.25">
      <c r="A7" s="198" t="s">
        <v>315</v>
      </c>
      <c r="B7" s="205">
        <v>92900</v>
      </c>
      <c r="C7" s="271">
        <v>94700</v>
      </c>
    </row>
    <row r="8" spans="1:3" x14ac:dyDescent="0.25">
      <c r="A8" s="199" t="s">
        <v>316</v>
      </c>
      <c r="B8" s="206">
        <v>92700</v>
      </c>
      <c r="C8" s="272">
        <v>94600</v>
      </c>
    </row>
    <row r="9" spans="1:3" x14ac:dyDescent="0.25">
      <c r="A9" s="199" t="s">
        <v>317</v>
      </c>
      <c r="B9" s="206">
        <v>92700</v>
      </c>
      <c r="C9" s="272">
        <v>94600</v>
      </c>
    </row>
    <row r="10" spans="1:3" x14ac:dyDescent="0.25">
      <c r="A10" s="199" t="s">
        <v>318</v>
      </c>
      <c r="B10" s="206">
        <v>92700</v>
      </c>
      <c r="C10" s="272">
        <v>94600</v>
      </c>
    </row>
    <row r="11" spans="1:3" x14ac:dyDescent="0.25">
      <c r="A11" s="199" t="s">
        <v>319</v>
      </c>
      <c r="B11" s="206">
        <v>92900</v>
      </c>
      <c r="C11" s="272">
        <v>94700</v>
      </c>
    </row>
    <row r="12" spans="1:3" x14ac:dyDescent="0.25">
      <c r="A12" s="199" t="s">
        <v>320</v>
      </c>
      <c r="B12" s="206">
        <v>92700</v>
      </c>
      <c r="C12" s="272">
        <v>94600</v>
      </c>
    </row>
    <row r="13" spans="1:3" x14ac:dyDescent="0.25">
      <c r="A13" s="199" t="s">
        <v>321</v>
      </c>
      <c r="B13" s="206">
        <v>92700</v>
      </c>
      <c r="C13" s="272">
        <v>94600</v>
      </c>
    </row>
    <row r="14" spans="1:3" x14ac:dyDescent="0.25">
      <c r="A14" s="199" t="s">
        <v>322</v>
      </c>
      <c r="B14" s="206">
        <v>92700</v>
      </c>
      <c r="C14" s="272">
        <v>94600</v>
      </c>
    </row>
    <row r="15" spans="1:3" x14ac:dyDescent="0.25">
      <c r="A15" s="199" t="s">
        <v>323</v>
      </c>
      <c r="B15" s="206">
        <v>92700</v>
      </c>
      <c r="C15" s="272">
        <v>94600</v>
      </c>
    </row>
    <row r="16" spans="1:3" x14ac:dyDescent="0.25">
      <c r="A16" s="199" t="s">
        <v>324</v>
      </c>
      <c r="B16" s="206">
        <v>232000</v>
      </c>
      <c r="C16" s="272">
        <v>236600</v>
      </c>
    </row>
    <row r="17" spans="1:3" x14ac:dyDescent="0.25">
      <c r="A17" s="199" t="s">
        <v>325</v>
      </c>
      <c r="B17" s="206">
        <v>92700</v>
      </c>
      <c r="C17" s="272">
        <v>94600</v>
      </c>
    </row>
    <row r="18" spans="1:3" x14ac:dyDescent="0.25">
      <c r="A18" s="199" t="s">
        <v>326</v>
      </c>
      <c r="B18" s="206">
        <v>92700</v>
      </c>
      <c r="C18" s="272">
        <v>94600</v>
      </c>
    </row>
    <row r="19" spans="1:3" ht="15.75" thickBot="1" x14ac:dyDescent="0.3">
      <c r="A19" s="200" t="s">
        <v>327</v>
      </c>
      <c r="B19" s="208">
        <v>92700</v>
      </c>
      <c r="C19" s="273">
        <v>94600</v>
      </c>
    </row>
    <row r="20" spans="1:3" ht="15.75" thickBot="1" x14ac:dyDescent="0.3">
      <c r="A20" s="195" t="s">
        <v>328</v>
      </c>
      <c r="B20" s="196">
        <f>B7+B8+B9+B10+B11+B12+B13+B14+B15+B16+B17+B18+B19</f>
        <v>1344800</v>
      </c>
      <c r="C20" s="197">
        <f>C7+C8+C9+C10+C11+C12+C13+C14+C15+C16+C17+C18+C19</f>
        <v>1372000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253" customWidth="1"/>
    <col min="2" max="2" width="22.7109375" style="253" customWidth="1"/>
    <col min="3" max="16384" width="8.7109375" style="253"/>
  </cols>
  <sheetData>
    <row r="1" spans="1:2" ht="14.45" customHeight="1" x14ac:dyDescent="0.25">
      <c r="A1" s="118"/>
      <c r="B1" s="247" t="s">
        <v>575</v>
      </c>
    </row>
    <row r="2" spans="1:2" ht="15.95" customHeight="1" x14ac:dyDescent="0.35">
      <c r="A2" s="118"/>
      <c r="B2" s="250"/>
    </row>
    <row r="3" spans="1:2" ht="47.45" customHeight="1" x14ac:dyDescent="0.25">
      <c r="A3" s="116"/>
      <c r="B3" s="248" t="s">
        <v>654</v>
      </c>
    </row>
    <row r="4" spans="1:2" ht="14.45" x14ac:dyDescent="0.35">
      <c r="A4" s="116"/>
      <c r="B4" s="116"/>
    </row>
    <row r="5" spans="1:2" ht="78.599999999999994" customHeight="1" x14ac:dyDescent="0.25">
      <c r="A5" s="527" t="s">
        <v>565</v>
      </c>
      <c r="B5" s="529"/>
    </row>
    <row r="6" spans="1:2" ht="15.75" thickBot="1" x14ac:dyDescent="0.3">
      <c r="A6" s="179"/>
      <c r="B6" s="180" t="s">
        <v>106</v>
      </c>
    </row>
    <row r="7" spans="1:2" ht="15.75" thickBot="1" x14ac:dyDescent="0.3">
      <c r="A7" s="220" t="s">
        <v>330</v>
      </c>
      <c r="B7" s="222">
        <v>2019</v>
      </c>
    </row>
    <row r="8" spans="1:2" ht="15.75" thickBot="1" x14ac:dyDescent="0.3">
      <c r="A8" s="228" t="s">
        <v>324</v>
      </c>
      <c r="B8" s="181">
        <v>571600</v>
      </c>
    </row>
    <row r="9" spans="1:2" ht="15.75" thickBot="1" x14ac:dyDescent="0.3">
      <c r="A9" s="226" t="s">
        <v>328</v>
      </c>
      <c r="B9" s="227">
        <f>SUM(B8:B8)</f>
        <v>571600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3" sqref="B3"/>
    </sheetView>
  </sheetViews>
  <sheetFormatPr defaultColWidth="8.7109375" defaultRowHeight="15" x14ac:dyDescent="0.25"/>
  <cols>
    <col min="1" max="1" width="59" style="265" customWidth="1"/>
    <col min="2" max="2" width="22.7109375" style="265" customWidth="1"/>
    <col min="3" max="16384" width="8.7109375" style="265"/>
  </cols>
  <sheetData>
    <row r="1" spans="1:2" ht="14.45" customHeight="1" x14ac:dyDescent="0.25">
      <c r="A1" s="118"/>
      <c r="B1" s="258" t="s">
        <v>576</v>
      </c>
    </row>
    <row r="2" spans="1:2" ht="15.95" customHeight="1" x14ac:dyDescent="0.35">
      <c r="A2" s="118"/>
      <c r="B2" s="262"/>
    </row>
    <row r="3" spans="1:2" ht="47.45" customHeight="1" x14ac:dyDescent="0.25">
      <c r="A3" s="116"/>
      <c r="B3" s="259" t="s">
        <v>655</v>
      </c>
    </row>
    <row r="4" spans="1:2" ht="14.45" x14ac:dyDescent="0.35">
      <c r="A4" s="116"/>
      <c r="B4" s="116"/>
    </row>
    <row r="5" spans="1:2" ht="89.1" customHeight="1" x14ac:dyDescent="0.25">
      <c r="A5" s="530" t="s">
        <v>566</v>
      </c>
      <c r="B5" s="529"/>
    </row>
    <row r="6" spans="1:2" ht="15.75" thickBot="1" x14ac:dyDescent="0.3">
      <c r="A6" s="179"/>
      <c r="B6" s="180" t="s">
        <v>106</v>
      </c>
    </row>
    <row r="7" spans="1:2" ht="15.75" thickBot="1" x14ac:dyDescent="0.3">
      <c r="A7" s="220" t="s">
        <v>330</v>
      </c>
      <c r="B7" s="222">
        <v>2019</v>
      </c>
    </row>
    <row r="8" spans="1:2" ht="15.75" thickBot="1" x14ac:dyDescent="0.3">
      <c r="A8" s="228" t="s">
        <v>324</v>
      </c>
      <c r="B8" s="181">
        <v>3919000</v>
      </c>
    </row>
    <row r="9" spans="1:2" ht="15.75" thickBot="1" x14ac:dyDescent="0.3">
      <c r="A9" s="226" t="s">
        <v>328</v>
      </c>
      <c r="B9" s="227">
        <f>SUM(B8:B8)</f>
        <v>3919000</v>
      </c>
    </row>
    <row r="13" spans="1:2" x14ac:dyDescent="0.25">
      <c r="A13" s="302"/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3" sqref="B3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16"/>
      <c r="B1" s="11" t="s">
        <v>577</v>
      </c>
    </row>
    <row r="2" spans="1:2" s="309" customFormat="1" ht="14.45" x14ac:dyDescent="0.35">
      <c r="A2" s="116"/>
      <c r="B2" s="286"/>
    </row>
    <row r="3" spans="1:2" ht="56.25" x14ac:dyDescent="0.25">
      <c r="A3" s="116"/>
      <c r="B3" s="10" t="s">
        <v>656</v>
      </c>
    </row>
    <row r="4" spans="1:2" ht="78" customHeight="1" x14ac:dyDescent="0.25">
      <c r="A4" s="523" t="s">
        <v>641</v>
      </c>
      <c r="B4" s="523"/>
    </row>
    <row r="5" spans="1:2" ht="14.45" x14ac:dyDescent="0.35">
      <c r="A5" s="14"/>
      <c r="B5" s="14"/>
    </row>
    <row r="6" spans="1:2" ht="14.45" x14ac:dyDescent="0.35">
      <c r="A6" s="14"/>
      <c r="B6" s="14"/>
    </row>
    <row r="7" spans="1:2" ht="14.45" x14ac:dyDescent="0.35">
      <c r="A7" s="14"/>
      <c r="B7" s="14"/>
    </row>
    <row r="8" spans="1:2" ht="14.45" x14ac:dyDescent="0.35">
      <c r="A8" s="14"/>
      <c r="B8" s="14"/>
    </row>
    <row r="9" spans="1:2" ht="15.75" thickBot="1" x14ac:dyDescent="0.3">
      <c r="A9" s="175"/>
      <c r="B9" s="176" t="s">
        <v>106</v>
      </c>
    </row>
    <row r="10" spans="1:2" ht="15.75" thickBot="1" x14ac:dyDescent="0.3">
      <c r="A10" s="209" t="s">
        <v>330</v>
      </c>
      <c r="B10" s="210">
        <v>2019</v>
      </c>
    </row>
    <row r="11" spans="1:2" s="253" customFormat="1" x14ac:dyDescent="0.25">
      <c r="A11" s="231" t="s">
        <v>323</v>
      </c>
      <c r="B11" s="232">
        <v>8000000</v>
      </c>
    </row>
    <row r="12" spans="1:2" ht="15.75" thickBot="1" x14ac:dyDescent="0.3">
      <c r="A12" s="267" t="s">
        <v>324</v>
      </c>
      <c r="B12" s="268">
        <v>8981200</v>
      </c>
    </row>
    <row r="13" spans="1:2" ht="15.75" thickBot="1" x14ac:dyDescent="0.3">
      <c r="A13" s="229" t="s">
        <v>108</v>
      </c>
      <c r="B13" s="230">
        <f>SUM(B11:B12)</f>
        <v>16981200</v>
      </c>
    </row>
    <row r="16" spans="1:2" x14ac:dyDescent="0.25">
      <c r="B16" t="s">
        <v>361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3" sqref="D3"/>
    </sheetView>
  </sheetViews>
  <sheetFormatPr defaultRowHeight="15" x14ac:dyDescent="0.25"/>
  <cols>
    <col min="1" max="1" width="38.7109375" customWidth="1"/>
    <col min="2" max="2" width="10.7109375" style="111" customWidth="1"/>
    <col min="3" max="3" width="11.5703125" style="111" customWidth="1"/>
    <col min="4" max="4" width="18.140625" customWidth="1"/>
  </cols>
  <sheetData>
    <row r="1" spans="1:4" x14ac:dyDescent="0.25">
      <c r="A1" s="116"/>
      <c r="B1" s="116"/>
      <c r="C1" s="116"/>
      <c r="D1" s="11" t="s">
        <v>410</v>
      </c>
    </row>
    <row r="2" spans="1:4" s="184" customFormat="1" x14ac:dyDescent="0.25">
      <c r="A2" s="116"/>
      <c r="B2" s="116"/>
      <c r="C2" s="116"/>
      <c r="D2" s="186" t="s">
        <v>568</v>
      </c>
    </row>
    <row r="3" spans="1:4" ht="67.5" x14ac:dyDescent="0.25">
      <c r="A3" s="116"/>
      <c r="B3" s="116"/>
      <c r="C3" s="116"/>
      <c r="D3" s="10" t="s">
        <v>657</v>
      </c>
    </row>
    <row r="4" spans="1:4" ht="43.5" customHeight="1" x14ac:dyDescent="0.25">
      <c r="A4" s="523" t="s">
        <v>567</v>
      </c>
      <c r="B4" s="523"/>
      <c r="C4" s="523"/>
      <c r="D4" s="523"/>
    </row>
    <row r="5" spans="1:4" ht="15.75" thickBot="1" x14ac:dyDescent="0.3">
      <c r="A5" s="175"/>
      <c r="B5" s="175"/>
      <c r="C5" s="175"/>
      <c r="D5" s="176" t="s">
        <v>106</v>
      </c>
    </row>
    <row r="6" spans="1:4" ht="15.75" thickBot="1" x14ac:dyDescent="0.3">
      <c r="A6" s="233" t="s">
        <v>333</v>
      </c>
      <c r="B6" s="234" t="s">
        <v>334</v>
      </c>
      <c r="C6" s="251" t="s">
        <v>335</v>
      </c>
      <c r="D6" s="235">
        <v>2018</v>
      </c>
    </row>
    <row r="7" spans="1:4" ht="34.5" x14ac:dyDescent="0.25">
      <c r="A7" s="278" t="s">
        <v>600</v>
      </c>
      <c r="B7" s="277" t="s">
        <v>409</v>
      </c>
      <c r="C7" s="254" t="s">
        <v>226</v>
      </c>
      <c r="D7" s="240">
        <v>1245200</v>
      </c>
    </row>
    <row r="8" spans="1:4" s="253" customFormat="1" ht="45.75" x14ac:dyDescent="0.25">
      <c r="A8" s="278" t="s">
        <v>401</v>
      </c>
      <c r="B8" s="277" t="s">
        <v>402</v>
      </c>
      <c r="C8" s="254" t="s">
        <v>226</v>
      </c>
      <c r="D8" s="257">
        <v>300000</v>
      </c>
    </row>
    <row r="9" spans="1:4" s="253" customFormat="1" ht="45.75" x14ac:dyDescent="0.25">
      <c r="A9" s="278" t="s">
        <v>401</v>
      </c>
      <c r="B9" s="461">
        <v>200300000</v>
      </c>
      <c r="C9" s="187" t="s">
        <v>226</v>
      </c>
      <c r="D9" s="240">
        <v>250000</v>
      </c>
    </row>
    <row r="10" spans="1:4" s="300" customFormat="1" ht="45.75" x14ac:dyDescent="0.25">
      <c r="A10" s="299" t="s">
        <v>491</v>
      </c>
      <c r="B10" s="277">
        <v>200400000</v>
      </c>
      <c r="C10" s="254" t="s">
        <v>226</v>
      </c>
      <c r="D10" s="257">
        <v>500000</v>
      </c>
    </row>
    <row r="11" spans="1:4" s="111" customFormat="1" ht="15.75" thickBot="1" x14ac:dyDescent="0.3">
      <c r="A11" s="241" t="s">
        <v>105</v>
      </c>
      <c r="B11" s="305">
        <v>200000000</v>
      </c>
      <c r="C11" s="254" t="s">
        <v>226</v>
      </c>
      <c r="D11" s="257"/>
    </row>
    <row r="12" spans="1:4" ht="15.75" thickBot="1" x14ac:dyDescent="0.3">
      <c r="A12" s="237" t="s">
        <v>328</v>
      </c>
      <c r="B12" s="238"/>
      <c r="C12" s="306"/>
      <c r="D12" s="304">
        <f>SUM(D7:D11)</f>
        <v>2295200</v>
      </c>
    </row>
    <row r="13" spans="1:4" x14ac:dyDescent="0.25">
      <c r="A13" s="14"/>
      <c r="B13" s="14"/>
      <c r="C13" s="14"/>
      <c r="D13" s="14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3" sqref="D3"/>
    </sheetView>
  </sheetViews>
  <sheetFormatPr defaultColWidth="8.7109375" defaultRowHeight="15" x14ac:dyDescent="0.25"/>
  <cols>
    <col min="1" max="1" width="38.7109375" style="300" customWidth="1"/>
    <col min="2" max="2" width="10.7109375" style="300" customWidth="1"/>
    <col min="3" max="3" width="11.5703125" style="300" customWidth="1"/>
    <col min="4" max="4" width="18.140625" style="300" customWidth="1"/>
    <col min="5" max="16384" width="8.7109375" style="300"/>
  </cols>
  <sheetData>
    <row r="1" spans="1:4" x14ac:dyDescent="0.25">
      <c r="A1" s="116"/>
      <c r="B1" s="116"/>
      <c r="C1" s="116"/>
      <c r="D1" s="286" t="s">
        <v>410</v>
      </c>
    </row>
    <row r="2" spans="1:4" x14ac:dyDescent="0.25">
      <c r="A2" s="116"/>
      <c r="B2" s="116"/>
      <c r="C2" s="116"/>
      <c r="D2" s="286" t="s">
        <v>569</v>
      </c>
    </row>
    <row r="3" spans="1:4" ht="67.5" x14ac:dyDescent="0.25">
      <c r="A3" s="116"/>
      <c r="B3" s="116"/>
      <c r="C3" s="116"/>
      <c r="D3" s="287" t="s">
        <v>657</v>
      </c>
    </row>
    <row r="4" spans="1:4" ht="43.5" customHeight="1" x14ac:dyDescent="0.25">
      <c r="A4" s="523" t="s">
        <v>570</v>
      </c>
      <c r="B4" s="523"/>
      <c r="C4" s="523"/>
      <c r="D4" s="523"/>
    </row>
    <row r="5" spans="1:4" ht="15.75" thickBot="1" x14ac:dyDescent="0.3">
      <c r="A5" s="175"/>
      <c r="B5" s="175"/>
      <c r="C5" s="175"/>
      <c r="D5" s="176" t="s">
        <v>106</v>
      </c>
    </row>
    <row r="6" spans="1:4" ht="15.75" thickBot="1" x14ac:dyDescent="0.3">
      <c r="A6" s="233" t="s">
        <v>333</v>
      </c>
      <c r="B6" s="234" t="s">
        <v>334</v>
      </c>
      <c r="C6" s="251" t="s">
        <v>335</v>
      </c>
      <c r="D6" s="303">
        <v>2020</v>
      </c>
    </row>
    <row r="7" spans="1:4" ht="45.75" x14ac:dyDescent="0.25">
      <c r="A7" s="299" t="s">
        <v>491</v>
      </c>
      <c r="B7" s="277">
        <v>200400000</v>
      </c>
      <c r="C7" s="254" t="s">
        <v>226</v>
      </c>
      <c r="D7" s="257">
        <v>500000</v>
      </c>
    </row>
    <row r="8" spans="1:4" ht="15.75" thickBot="1" x14ac:dyDescent="0.3">
      <c r="A8" s="241" t="s">
        <v>105</v>
      </c>
      <c r="B8" s="256">
        <v>200000000</v>
      </c>
      <c r="C8" s="236" t="s">
        <v>226</v>
      </c>
      <c r="D8" s="307"/>
    </row>
    <row r="9" spans="1:4" ht="15.75" thickBot="1" x14ac:dyDescent="0.3">
      <c r="A9" s="237" t="s">
        <v>328</v>
      </c>
      <c r="B9" s="238"/>
      <c r="C9" s="238"/>
      <c r="D9" s="239">
        <f>SUM(D7:D8)</f>
        <v>500000</v>
      </c>
    </row>
    <row r="10" spans="1:4" ht="14.45" x14ac:dyDescent="0.35">
      <c r="A10" s="14"/>
      <c r="B10" s="14"/>
      <c r="C10" s="14"/>
      <c r="D10" s="14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11" customFormat="1" x14ac:dyDescent="0.25">
      <c r="C1" s="11" t="s">
        <v>462</v>
      </c>
    </row>
    <row r="2" spans="1:3" x14ac:dyDescent="0.25">
      <c r="A2" s="14"/>
      <c r="B2" s="119"/>
      <c r="C2" s="11" t="s">
        <v>107</v>
      </c>
    </row>
    <row r="3" spans="1:3" ht="54.75" customHeight="1" x14ac:dyDescent="0.25">
      <c r="A3" s="120"/>
      <c r="B3" s="119"/>
      <c r="C3" s="10" t="s">
        <v>658</v>
      </c>
    </row>
    <row r="4" spans="1:3" ht="45.75" customHeight="1" x14ac:dyDescent="0.25">
      <c r="A4" s="531" t="s">
        <v>571</v>
      </c>
      <c r="B4" s="532"/>
      <c r="C4" s="532"/>
    </row>
    <row r="5" spans="1:3" ht="15.75" thickBot="1" x14ac:dyDescent="0.3">
      <c r="A5" s="14"/>
      <c r="B5" s="14"/>
      <c r="C5" s="15" t="s">
        <v>106</v>
      </c>
    </row>
    <row r="6" spans="1:3" ht="15.75" thickBot="1" x14ac:dyDescent="0.3">
      <c r="A6" s="122" t="s">
        <v>309</v>
      </c>
      <c r="B6" s="123" t="s">
        <v>336</v>
      </c>
      <c r="C6" s="136">
        <v>2019</v>
      </c>
    </row>
    <row r="7" spans="1:3" ht="25.5" x14ac:dyDescent="0.25">
      <c r="A7" s="125" t="s">
        <v>337</v>
      </c>
      <c r="B7" s="126"/>
      <c r="C7" s="242"/>
    </row>
    <row r="8" spans="1:3" x14ac:dyDescent="0.25">
      <c r="A8" s="138" t="s">
        <v>338</v>
      </c>
      <c r="B8" s="130"/>
      <c r="C8" s="243"/>
    </row>
    <row r="9" spans="1:3" ht="63.75" x14ac:dyDescent="0.25">
      <c r="A9" s="137" t="s">
        <v>339</v>
      </c>
      <c r="B9" s="130" t="s">
        <v>340</v>
      </c>
      <c r="C9" s="243"/>
    </row>
    <row r="10" spans="1:3" ht="51" x14ac:dyDescent="0.25">
      <c r="A10" s="137" t="s">
        <v>341</v>
      </c>
      <c r="B10" s="130" t="s">
        <v>342</v>
      </c>
      <c r="C10" s="243">
        <v>10000000</v>
      </c>
    </row>
    <row r="11" spans="1:3" x14ac:dyDescent="0.25">
      <c r="A11" s="138" t="s">
        <v>343</v>
      </c>
      <c r="B11" s="130"/>
      <c r="C11" s="243"/>
    </row>
    <row r="12" spans="1:3" ht="63.75" x14ac:dyDescent="0.25">
      <c r="A12" s="137" t="s">
        <v>344</v>
      </c>
      <c r="B12" s="130" t="s">
        <v>345</v>
      </c>
      <c r="C12" s="243"/>
    </row>
    <row r="13" spans="1:3" ht="51" x14ac:dyDescent="0.25">
      <c r="A13" s="137" t="s">
        <v>346</v>
      </c>
      <c r="B13" s="130" t="s">
        <v>347</v>
      </c>
      <c r="C13" s="243">
        <v>10000000</v>
      </c>
    </row>
    <row r="14" spans="1:3" x14ac:dyDescent="0.25">
      <c r="A14" s="138" t="s">
        <v>348</v>
      </c>
      <c r="B14" s="130" t="s">
        <v>349</v>
      </c>
      <c r="C14" s="244"/>
    </row>
    <row r="15" spans="1:3" ht="38.25" x14ac:dyDescent="0.25">
      <c r="A15" s="137" t="s">
        <v>289</v>
      </c>
      <c r="B15" s="130" t="s">
        <v>350</v>
      </c>
      <c r="C15" s="269">
        <v>654161200</v>
      </c>
    </row>
    <row r="16" spans="1:3" ht="39" thickBot="1" x14ac:dyDescent="0.3">
      <c r="A16" s="245" t="s">
        <v>351</v>
      </c>
      <c r="B16" s="246" t="s">
        <v>352</v>
      </c>
      <c r="C16" s="270">
        <v>654161200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111" customWidth="1"/>
    <col min="2" max="2" width="23.7109375" style="111" customWidth="1"/>
    <col min="3" max="3" width="13.140625" style="111" customWidth="1"/>
    <col min="4" max="4" width="12.85546875" style="111" customWidth="1"/>
    <col min="5" max="16384" width="9.140625" style="111"/>
  </cols>
  <sheetData>
    <row r="1" spans="1:4" x14ac:dyDescent="0.25">
      <c r="D1" s="11" t="s">
        <v>463</v>
      </c>
    </row>
    <row r="2" spans="1:4" x14ac:dyDescent="0.25">
      <c r="A2" s="14"/>
      <c r="B2" s="119"/>
      <c r="C2" s="135"/>
      <c r="D2" s="11" t="s">
        <v>112</v>
      </c>
    </row>
    <row r="3" spans="1:4" ht="80.25" customHeight="1" x14ac:dyDescent="0.25">
      <c r="A3" s="120"/>
      <c r="B3" s="119"/>
      <c r="C3" s="134"/>
      <c r="D3" s="10" t="s">
        <v>659</v>
      </c>
    </row>
    <row r="4" spans="1:4" ht="29.25" customHeight="1" x14ac:dyDescent="0.25">
      <c r="A4" s="533" t="s">
        <v>572</v>
      </c>
      <c r="B4" s="534"/>
      <c r="C4" s="535"/>
      <c r="D4" s="535"/>
    </row>
    <row r="5" spans="1:4" ht="15.75" thickBot="1" x14ac:dyDescent="0.3">
      <c r="A5" s="14"/>
      <c r="B5" s="14"/>
      <c r="C5" s="14"/>
      <c r="D5" s="121" t="s">
        <v>106</v>
      </c>
    </row>
    <row r="6" spans="1:4" ht="26.25" thickBot="1" x14ac:dyDescent="0.3">
      <c r="A6" s="122" t="s">
        <v>309</v>
      </c>
      <c r="B6" s="123" t="s">
        <v>336</v>
      </c>
      <c r="C6" s="124">
        <v>2020</v>
      </c>
      <c r="D6" s="124">
        <v>2021</v>
      </c>
    </row>
    <row r="7" spans="1:4" ht="25.5" x14ac:dyDescent="0.25">
      <c r="A7" s="125" t="s">
        <v>337</v>
      </c>
      <c r="B7" s="126"/>
      <c r="C7" s="127">
        <v>0</v>
      </c>
      <c r="D7" s="128">
        <v>0</v>
      </c>
    </row>
    <row r="8" spans="1:4" x14ac:dyDescent="0.25">
      <c r="A8" s="129" t="s">
        <v>338</v>
      </c>
      <c r="B8" s="130"/>
      <c r="C8" s="91"/>
      <c r="D8" s="131"/>
    </row>
    <row r="9" spans="1:4" ht="63.75" x14ac:dyDescent="0.25">
      <c r="A9" s="137" t="s">
        <v>339</v>
      </c>
      <c r="B9" s="130" t="s">
        <v>340</v>
      </c>
      <c r="C9" s="91">
        <v>0</v>
      </c>
      <c r="D9" s="131">
        <v>0</v>
      </c>
    </row>
    <row r="10" spans="1:4" ht="51.75" x14ac:dyDescent="0.25">
      <c r="A10" s="132" t="s">
        <v>341</v>
      </c>
      <c r="B10" s="130" t="s">
        <v>342</v>
      </c>
      <c r="C10" s="91">
        <v>10000000</v>
      </c>
      <c r="D10" s="131">
        <v>0</v>
      </c>
    </row>
    <row r="11" spans="1:4" x14ac:dyDescent="0.25">
      <c r="A11" s="129" t="s">
        <v>343</v>
      </c>
      <c r="B11" s="130"/>
      <c r="C11" s="91"/>
      <c r="D11" s="131"/>
    </row>
    <row r="12" spans="1:4" ht="63.75" x14ac:dyDescent="0.25">
      <c r="A12" s="137" t="s">
        <v>344</v>
      </c>
      <c r="B12" s="130" t="s">
        <v>345</v>
      </c>
      <c r="C12" s="91">
        <v>0</v>
      </c>
      <c r="D12" s="131">
        <v>0</v>
      </c>
    </row>
    <row r="13" spans="1:4" ht="51" x14ac:dyDescent="0.25">
      <c r="A13" s="137" t="s">
        <v>346</v>
      </c>
      <c r="B13" s="130" t="s">
        <v>347</v>
      </c>
      <c r="C13" s="91">
        <v>10000000</v>
      </c>
      <c r="D13" s="131">
        <v>0</v>
      </c>
    </row>
    <row r="14" spans="1:4" x14ac:dyDescent="0.25">
      <c r="A14" s="138" t="s">
        <v>348</v>
      </c>
      <c r="B14" s="130" t="s">
        <v>349</v>
      </c>
      <c r="C14" s="91">
        <v>0</v>
      </c>
      <c r="D14" s="131">
        <v>0</v>
      </c>
    </row>
    <row r="15" spans="1:4" ht="38.25" x14ac:dyDescent="0.25">
      <c r="A15" s="137" t="s">
        <v>289</v>
      </c>
      <c r="B15" s="130" t="s">
        <v>350</v>
      </c>
      <c r="C15" s="91">
        <v>480907700</v>
      </c>
      <c r="D15" s="133">
        <v>475158200</v>
      </c>
    </row>
    <row r="16" spans="1:4" ht="38.25" x14ac:dyDescent="0.25">
      <c r="A16" s="137" t="s">
        <v>351</v>
      </c>
      <c r="B16" s="130" t="s">
        <v>352</v>
      </c>
      <c r="C16" s="91">
        <v>480907700</v>
      </c>
      <c r="D16" s="131">
        <v>475158200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11" customWidth="1"/>
    <col min="3" max="3" width="19.28515625" customWidth="1"/>
  </cols>
  <sheetData>
    <row r="1" spans="1:3" x14ac:dyDescent="0.25">
      <c r="A1" s="139"/>
      <c r="B1" s="139"/>
      <c r="C1" s="11" t="s">
        <v>464</v>
      </c>
    </row>
    <row r="2" spans="1:3" ht="15" customHeight="1" x14ac:dyDescent="0.25">
      <c r="A2" s="140"/>
      <c r="B2" s="140"/>
      <c r="C2" s="11" t="s">
        <v>107</v>
      </c>
    </row>
    <row r="3" spans="1:3" ht="67.5" x14ac:dyDescent="0.25">
      <c r="A3" s="14"/>
      <c r="B3" s="14"/>
      <c r="C3" s="10" t="s">
        <v>660</v>
      </c>
    </row>
    <row r="4" spans="1:3" ht="14.45" x14ac:dyDescent="0.35">
      <c r="A4" s="14"/>
      <c r="B4" s="14"/>
      <c r="C4" s="14"/>
    </row>
    <row r="5" spans="1:3" ht="33" customHeight="1" x14ac:dyDescent="0.25">
      <c r="A5" s="536" t="s">
        <v>573</v>
      </c>
      <c r="B5" s="536"/>
      <c r="C5" s="537"/>
    </row>
    <row r="6" spans="1:3" ht="15.75" thickBot="1" x14ac:dyDescent="0.3">
      <c r="A6" s="141"/>
      <c r="B6" s="141"/>
      <c r="C6" s="158" t="s">
        <v>106</v>
      </c>
    </row>
    <row r="7" spans="1:3" ht="45" customHeight="1" x14ac:dyDescent="0.25">
      <c r="A7" s="142" t="s">
        <v>468</v>
      </c>
      <c r="B7" s="147" t="s">
        <v>357</v>
      </c>
      <c r="C7" s="143" t="s">
        <v>354</v>
      </c>
    </row>
    <row r="8" spans="1:3" ht="26.25" x14ac:dyDescent="0.25">
      <c r="A8" s="144" t="s">
        <v>355</v>
      </c>
      <c r="B8" s="150">
        <v>10000000</v>
      </c>
      <c r="C8" s="151">
        <v>10000000</v>
      </c>
    </row>
    <row r="9" spans="1:3" ht="26.25" x14ac:dyDescent="0.25">
      <c r="A9" s="144" t="s">
        <v>356</v>
      </c>
      <c r="B9" s="148"/>
      <c r="C9" s="151">
        <v>0</v>
      </c>
    </row>
    <row r="10" spans="1:3" ht="15.75" thickBot="1" x14ac:dyDescent="0.3">
      <c r="A10" s="145" t="s">
        <v>353</v>
      </c>
      <c r="B10" s="149">
        <v>0</v>
      </c>
      <c r="C10" s="146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3" sqref="E3"/>
    </sheetView>
  </sheetViews>
  <sheetFormatPr defaultColWidth="9.140625" defaultRowHeight="15" x14ac:dyDescent="0.25"/>
  <cols>
    <col min="1" max="1" width="34" style="111" customWidth="1"/>
    <col min="2" max="2" width="13.140625" style="111" customWidth="1"/>
    <col min="3" max="3" width="13.7109375" style="111" customWidth="1"/>
    <col min="4" max="4" width="12.42578125" style="111" customWidth="1"/>
    <col min="5" max="5" width="13.42578125" style="111" customWidth="1"/>
    <col min="6" max="16384" width="9.140625" style="111"/>
  </cols>
  <sheetData>
    <row r="1" spans="1:5" x14ac:dyDescent="0.25">
      <c r="A1" s="14"/>
      <c r="B1" s="14"/>
      <c r="C1" s="14"/>
      <c r="E1" s="11" t="s">
        <v>465</v>
      </c>
    </row>
    <row r="2" spans="1:5" x14ac:dyDescent="0.25">
      <c r="A2" s="14"/>
      <c r="B2" s="14"/>
      <c r="C2" s="14"/>
      <c r="E2" s="11" t="s">
        <v>112</v>
      </c>
    </row>
    <row r="3" spans="1:5" ht="90" x14ac:dyDescent="0.25">
      <c r="A3" s="14"/>
      <c r="B3" s="14"/>
      <c r="C3" s="14"/>
      <c r="E3" s="10" t="s">
        <v>661</v>
      </c>
    </row>
    <row r="4" spans="1:5" ht="14.45" x14ac:dyDescent="0.35">
      <c r="A4" s="14"/>
      <c r="B4" s="14"/>
      <c r="C4" s="14"/>
    </row>
    <row r="5" spans="1:5" ht="33" customHeight="1" x14ac:dyDescent="0.25">
      <c r="A5" s="536" t="s">
        <v>574</v>
      </c>
      <c r="B5" s="536"/>
      <c r="C5" s="537"/>
      <c r="D5" s="543"/>
      <c r="E5" s="543"/>
    </row>
    <row r="6" spans="1:5" ht="33" customHeight="1" thickBot="1" x14ac:dyDescent="0.3">
      <c r="A6" s="159"/>
      <c r="B6" s="159"/>
      <c r="C6" s="160"/>
      <c r="D6" s="14"/>
      <c r="E6" s="15" t="s">
        <v>106</v>
      </c>
    </row>
    <row r="7" spans="1:5" ht="15.75" thickBot="1" x14ac:dyDescent="0.3">
      <c r="A7" s="541" t="s">
        <v>469</v>
      </c>
      <c r="B7" s="538">
        <v>2020</v>
      </c>
      <c r="C7" s="539"/>
      <c r="D7" s="540">
        <v>2021</v>
      </c>
      <c r="E7" s="539"/>
    </row>
    <row r="8" spans="1:5" ht="45" customHeight="1" thickBot="1" x14ac:dyDescent="0.3">
      <c r="A8" s="542"/>
      <c r="B8" s="155" t="s">
        <v>357</v>
      </c>
      <c r="C8" s="156" t="s">
        <v>354</v>
      </c>
      <c r="D8" s="155" t="s">
        <v>357</v>
      </c>
      <c r="E8" s="157" t="s">
        <v>354</v>
      </c>
    </row>
    <row r="9" spans="1:5" ht="26.25" x14ac:dyDescent="0.25">
      <c r="A9" s="152" t="s">
        <v>355</v>
      </c>
      <c r="B9" s="153">
        <v>10000000</v>
      </c>
      <c r="C9" s="154">
        <v>10000000</v>
      </c>
      <c r="D9" s="153">
        <v>0</v>
      </c>
      <c r="E9" s="154">
        <v>0</v>
      </c>
    </row>
    <row r="10" spans="1:5" ht="39" x14ac:dyDescent="0.25">
      <c r="A10" s="144" t="s">
        <v>356</v>
      </c>
      <c r="B10" s="148"/>
      <c r="C10" s="151"/>
      <c r="D10" s="148"/>
      <c r="E10" s="151"/>
    </row>
    <row r="11" spans="1:5" ht="27" thickBot="1" x14ac:dyDescent="0.3">
      <c r="A11" s="145" t="s">
        <v>353</v>
      </c>
      <c r="B11" s="149">
        <v>0</v>
      </c>
      <c r="C11" s="146">
        <v>0</v>
      </c>
      <c r="D11" s="149">
        <v>0</v>
      </c>
      <c r="E11" s="146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пр1.адм.д</vt:lpstr>
      <vt:lpstr>адм.безв</vt:lpstr>
      <vt:lpstr>пр.2адм.ист</vt:lpstr>
      <vt:lpstr>пр.3РПР2019</vt:lpstr>
      <vt:lpstr>РПР2020-2021</vt:lpstr>
      <vt:lpstr>пр.4ЦСР2019</vt:lpstr>
      <vt:lpstr>ЦСР2020-2021</vt:lpstr>
      <vt:lpstr>пр.5вед2019</vt:lpstr>
      <vt:lpstr>вед2020-2021</vt:lpstr>
      <vt:lpstr>пр.6публ2019</vt:lpstr>
      <vt:lpstr>публ2020-2021</vt:lpstr>
      <vt:lpstr>пр.7дотация2019</vt:lpstr>
      <vt:lpstr>дотация2020-2021</vt:lpstr>
      <vt:lpstr>пр.8администр2019</vt:lpstr>
      <vt:lpstr>администр2020-2021</vt:lpstr>
      <vt:lpstr>пр.9военкомат2019</vt:lpstr>
      <vt:lpstr>военкомат2020-2021</vt:lpstr>
      <vt:lpstr>пр.10благоустр</vt:lpstr>
      <vt:lpstr>пр.11отходы</vt:lpstr>
      <vt:lpstr>пр.12дороги</vt:lpstr>
      <vt:lpstr>пр.13ВЦП2019</vt:lpstr>
      <vt:lpstr>пр.13ВЦП2018 2020</vt:lpstr>
      <vt:lpstr>пр.14ист2019</vt:lpstr>
      <vt:lpstr>ист2020-2021</vt:lpstr>
      <vt:lpstr>пр.15заимст2019</vt:lpstr>
      <vt:lpstr>заимст2020-2021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2018-11-19T11:33:19Z</cp:lastPrinted>
  <dcterms:created xsi:type="dcterms:W3CDTF">2015-11-20T03:15:53Z</dcterms:created>
  <dcterms:modified xsi:type="dcterms:W3CDTF">2018-11-23T09:06:24Z</dcterms:modified>
</cp:coreProperties>
</file>